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4 СЕССИЯ ОТ 27.05.2025\РЕШЕНИЯ 24 СЕССИИ\24(6)-543 (Отчет об исполнении бюджета)\"/>
    </mc:Choice>
  </mc:AlternateContent>
  <bookViews>
    <workbookView xWindow="480" yWindow="50" windowWidth="11330" windowHeight="9890"/>
  </bookViews>
  <sheets>
    <sheet name="Приложение 1" sheetId="1" r:id="rId1"/>
  </sheets>
  <definedNames>
    <definedName name="_xlnm._FilterDatabase" localSheetId="0" hidden="1">'Приложение 1'!$A$10:$O$362</definedName>
    <definedName name="Z_084AE5FA_D1A8_48A4_9B0B_A5A40297C8E7_.wvu.FilterData" localSheetId="0" hidden="1">'Приложение 1'!$A$10:$C$362</definedName>
    <definedName name="Z_1077B743_FD44_4903_B180_C71340BE053E_.wvu.FilterData" localSheetId="0" hidden="1">'Приложение 1'!$A$10:$C$362</definedName>
    <definedName name="Z_11EACADC_756A_4496_A986_237249AFBDE4_.wvu.FilterData" localSheetId="0" hidden="1">'Приложение 1'!$A$10:$C$362</definedName>
    <definedName name="Z_1F2CBD39_ED31_4647_A8B2_BABB3AED32D8_.wvu.Cols" localSheetId="0" hidden="1">'Приложение 1'!$B:$B</definedName>
    <definedName name="Z_1F2CBD39_ED31_4647_A8B2_BABB3AED32D8_.wvu.FilterData" localSheetId="0" hidden="1">'Приложение 1'!$A$10:$C$362</definedName>
    <definedName name="Z_1F2CBD39_ED31_4647_A8B2_BABB3AED32D8_.wvu.PrintArea" localSheetId="0" hidden="1">'Приложение 1'!$A$1:$C$362</definedName>
    <definedName name="Z_1F2CBD39_ED31_4647_A8B2_BABB3AED32D8_.wvu.PrintTitles" localSheetId="0" hidden="1">'Приложение 1'!$9:$10</definedName>
    <definedName name="Z_1F2CBD39_ED31_4647_A8B2_BABB3AED32D8_.wvu.Rows" localSheetId="0" hidden="1">'Приложение 1'!$1:$5</definedName>
    <definedName name="Z_297630B5_D19F_401B_9CCB_F33D5D494B39_.wvu.FilterData" localSheetId="0" hidden="1">'Приложение 1'!$A$10:$C$362</definedName>
    <definedName name="Z_5F1C14C4_13DA_4604_A29B_5D897DACFCE2_.wvu.FilterData" localSheetId="0" hidden="1">'Приложение 1'!$A$10:$C$362</definedName>
    <definedName name="Z_66D03AEB_9587_45BE_9B58_873679CFA473_.wvu.FilterData" localSheetId="0" hidden="1">'Приложение 1'!$A$10:$C$10</definedName>
    <definedName name="Z_66D03AEB_9587_45BE_9B58_873679CFA473_.wvu.PrintArea" localSheetId="0" hidden="1">'Приложение 1'!$A$1:$C$362</definedName>
    <definedName name="Z_66D03AEB_9587_45BE_9B58_873679CFA473_.wvu.PrintTitles" localSheetId="0" hidden="1">'Приложение 1'!$9:$10</definedName>
    <definedName name="Z_66D03AEB_9587_45BE_9B58_873679CFA473_.wvu.Rows" localSheetId="0" hidden="1">'Приложение 1'!$1:$5,'Приложение 1'!$44:$45,'Приложение 1'!$47:$47,'Приложение 1'!$60:$60,'Приложение 1'!$62:$62,'Приложение 1'!$69:$69,'Приложение 1'!$71:$71,'Приложение 1'!$74:$74,'Приложение 1'!$77:$77,'Приложение 1'!$79:$82,'Приложение 1'!$85:$85,'Приложение 1'!$89:$93,'Приложение 1'!$97:$98,'Приложение 1'!$100:$100,'Приложение 1'!$103:$107,'Приложение 1'!$110:$111,'Приложение 1'!$115:$119,'Приложение 1'!$123:$134,'Приложение 1'!$250:$254,'Приложение 1'!$256:$258,'Приложение 1'!$260:$361</definedName>
    <definedName name="Z_6D629318_28E6_483F_8BE4_5B66B90B7529_.wvu.FilterData" localSheetId="0" hidden="1">'Приложение 1'!$A$10:$C$362</definedName>
    <definedName name="Z_7425CFC7_398D_4B74_8DDE_BCC56F614BB0_.wvu.FilterData" localSheetId="0" hidden="1">'Приложение 1'!$A$10:$C$362</definedName>
    <definedName name="Z_889CA93C_4BC3_4242_931D_E54F04AA09D5_.wvu.FilterData" localSheetId="0" hidden="1">'Приложение 1'!$A$10:$C$362</definedName>
    <definedName name="Z_889CA93C_4BC3_4242_931D_E54F04AA09D5_.wvu.PrintArea" localSheetId="0" hidden="1">'Приложение 1'!$A$1:$C$362</definedName>
    <definedName name="Z_889CA93C_4BC3_4242_931D_E54F04AA09D5_.wvu.PrintTitles" localSheetId="0" hidden="1">'Приложение 1'!$9:$10</definedName>
    <definedName name="Z_AE9727F4_C3E0_4537_9CD5_3DA43AD72455_.wvu.FilterData" localSheetId="0" hidden="1">'Приложение 1'!$A$10:$C$362</definedName>
    <definedName name="Z_C3DBFD29_6125_4379_A921_D5619A5A494C_.wvu.FilterData" localSheetId="0" hidden="1">'Приложение 1'!$A$10:$C$362</definedName>
    <definedName name="Z_D147853C_66C6_4588_B817_6B7CE7595718_.wvu.FilterData" localSheetId="0" hidden="1">'Приложение 1'!$A$10:$C$362</definedName>
    <definedName name="Z_D224E3AF_88B0_417D_9B94_AE06ED0C7B55_.wvu.FilterData" localSheetId="0" hidden="1">'Приложение 1'!$A$10:$C$10</definedName>
    <definedName name="Z_D96BA54B_CA99_48BA_93FF_3D7B3FEFA130_.wvu.FilterData" localSheetId="0" hidden="1">'Приложение 1'!$A$10:$C$10</definedName>
    <definedName name="Z_DDAA3059_E642_4347_B352_D83EC638AAEC_.wvu.FilterData" localSheetId="0" hidden="1">'Приложение 1'!$A$10:$C$362</definedName>
    <definedName name="Z_EF8B1F3F_02AD_4938_B9E2_7DF34B6E21DC_.wvu.FilterData" localSheetId="0" hidden="1">'Приложение 1'!$A$10:$C$362</definedName>
    <definedName name="Z_EF8B1F3F_02AD_4938_B9E2_7DF34B6E21DC_.wvu.PrintArea" localSheetId="0" hidden="1">'Приложение 1'!$A$1:$C$362</definedName>
    <definedName name="Z_EF8B1F3F_02AD_4938_B9E2_7DF34B6E21DC_.wvu.PrintTitles" localSheetId="0" hidden="1">'Приложение 1'!$9:$10</definedName>
    <definedName name="Z_EF8B1F3F_02AD_4938_B9E2_7DF34B6E21DC_.wvu.Rows" localSheetId="0" hidden="1">'Приложение 1'!$1:$5</definedName>
    <definedName name="Z_F46ABC53_8BD4_4BC4_8760_9B2604371939_.wvu.FilterData" localSheetId="0" hidden="1">'Приложение 1'!$A$10:$C$362</definedName>
    <definedName name="_xlnm.Print_Titles" localSheetId="0">'Приложение 1'!$9:$10</definedName>
    <definedName name="_xlnm.Print_Area" localSheetId="0">'Приложение 1'!$A$1:$F$362</definedName>
  </definedNames>
  <calcPr calcId="152511"/>
  <customWorkbookViews>
    <customWorkbookView name="Алеева Ольга Сергеевна  - Личное представление" guid="{66D03AEB-9587-45BE-9B58-873679CFA473}" mergeInterval="0" personalView="1" maximized="1" xWindow="-8" yWindow="-8" windowWidth="1936" windowHeight="1056" activeSheetId="1"/>
    <customWorkbookView name="Мищук Софья Александровна - Личное представление" guid="{889CA93C-4BC3-4242-931D-E54F04AA09D5}" mergeInterval="0" personalView="1" xWindow="966" yWindow="11" windowWidth="895" windowHeight="1006" activeSheetId="1"/>
    <customWorkbookView name="Засядько Наталья Викторовна - Личное представление" guid="{1F2CBD39-ED31-4647-A8B2-BABB3AED32D8}" mergeInterval="0" personalView="1" xWindow="965" yWindow="5" windowWidth="944" windowHeight="1014" activeSheetId="1"/>
    <customWorkbookView name="Марьёва Татьяна Вячеславовна - Личное представление" guid="{EF8B1F3F-02AD-4938-B9E2-7DF34B6E21DC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358" i="1" l="1"/>
  <c r="D357" i="1" s="1"/>
  <c r="C358" i="1"/>
  <c r="C357" i="1" s="1"/>
  <c r="D354" i="1"/>
  <c r="D352" i="1" s="1"/>
  <c r="C354" i="1"/>
  <c r="C352" i="1" s="1"/>
  <c r="D349" i="1"/>
  <c r="D347" i="1" s="1"/>
  <c r="C349" i="1"/>
  <c r="C347" i="1" s="1"/>
  <c r="D342" i="1"/>
  <c r="C342" i="1"/>
  <c r="D339" i="1"/>
  <c r="D338" i="1" s="1"/>
  <c r="D337" i="1" s="1"/>
  <c r="D336" i="1" s="1"/>
  <c r="D335" i="1" s="1"/>
  <c r="D334" i="1" s="1"/>
  <c r="C339" i="1"/>
  <c r="C338" i="1" s="1"/>
  <c r="C331" i="1"/>
  <c r="C330" i="1" s="1"/>
  <c r="C329" i="1" s="1"/>
  <c r="D330" i="1"/>
  <c r="D329" i="1" s="1"/>
  <c r="D324" i="1"/>
  <c r="D323" i="1" s="1"/>
  <c r="D316" i="1" s="1"/>
  <c r="C324" i="1"/>
  <c r="C323" i="1" s="1"/>
  <c r="D321" i="1"/>
  <c r="C321" i="1"/>
  <c r="D319" i="1"/>
  <c r="C319" i="1"/>
  <c r="D317" i="1"/>
  <c r="C317" i="1"/>
  <c r="D314" i="1"/>
  <c r="C314" i="1"/>
  <c r="D312" i="1"/>
  <c r="C312" i="1"/>
  <c r="D291" i="1"/>
  <c r="D290" i="1" s="1"/>
  <c r="D289" i="1" s="1"/>
  <c r="C291" i="1"/>
  <c r="C290" i="1" s="1"/>
  <c r="C289" i="1" s="1"/>
  <c r="D273" i="1"/>
  <c r="D272" i="1" s="1"/>
  <c r="C273" i="1"/>
  <c r="C272" i="1"/>
  <c r="D270" i="1"/>
  <c r="C270" i="1"/>
  <c r="D268" i="1"/>
  <c r="C268" i="1"/>
  <c r="D266" i="1"/>
  <c r="C266" i="1"/>
  <c r="D264" i="1"/>
  <c r="C264" i="1"/>
  <c r="C261" i="1" s="1"/>
  <c r="D262" i="1"/>
  <c r="C262" i="1"/>
  <c r="D256" i="1"/>
  <c r="D255" i="1" s="1"/>
  <c r="C256" i="1"/>
  <c r="C255" i="1" s="1"/>
  <c r="D250" i="1"/>
  <c r="D249" i="1" s="1"/>
  <c r="C250" i="1"/>
  <c r="C249" i="1"/>
  <c r="D245" i="1"/>
  <c r="D244" i="1" s="1"/>
  <c r="C245" i="1"/>
  <c r="C244" i="1" s="1"/>
  <c r="D234" i="1"/>
  <c r="D233" i="1" s="1"/>
  <c r="D232" i="1" s="1"/>
  <c r="C234" i="1"/>
  <c r="C233" i="1" s="1"/>
  <c r="C232" i="1" s="1"/>
  <c r="D228" i="1"/>
  <c r="C228" i="1"/>
  <c r="D225" i="1"/>
  <c r="C225" i="1"/>
  <c r="D220" i="1"/>
  <c r="C220" i="1"/>
  <c r="D212" i="1"/>
  <c r="C212" i="1"/>
  <c r="C211" i="1" s="1"/>
  <c r="D211" i="1"/>
  <c r="D199" i="1"/>
  <c r="C199" i="1"/>
  <c r="C198" i="1" s="1"/>
  <c r="D198" i="1"/>
  <c r="D197" i="1" s="1"/>
  <c r="D193" i="1"/>
  <c r="D192" i="1" s="1"/>
  <c r="C193" i="1"/>
  <c r="C192" i="1" s="1"/>
  <c r="D188" i="1"/>
  <c r="D187" i="1" s="1"/>
  <c r="C188" i="1"/>
  <c r="C187" i="1" s="1"/>
  <c r="D181" i="1"/>
  <c r="D180" i="1" s="1"/>
  <c r="C181" i="1"/>
  <c r="C180" i="1" s="1"/>
  <c r="D178" i="1"/>
  <c r="C178" i="1"/>
  <c r="D176" i="1"/>
  <c r="C176" i="1"/>
  <c r="D173" i="1"/>
  <c r="C173" i="1"/>
  <c r="D171" i="1"/>
  <c r="C171" i="1"/>
  <c r="D169" i="1"/>
  <c r="C169" i="1"/>
  <c r="D167" i="1"/>
  <c r="C167" i="1"/>
  <c r="D165" i="1"/>
  <c r="C165" i="1"/>
  <c r="D162" i="1"/>
  <c r="D161" i="1" s="1"/>
  <c r="C162" i="1"/>
  <c r="C161" i="1" s="1"/>
  <c r="D158" i="1"/>
  <c r="D157" i="1" s="1"/>
  <c r="C158" i="1"/>
  <c r="C157" i="1" s="1"/>
  <c r="D154" i="1"/>
  <c r="D153" i="1" s="1"/>
  <c r="C154" i="1"/>
  <c r="C153" i="1" s="1"/>
  <c r="D149" i="1"/>
  <c r="D148" i="1" s="1"/>
  <c r="C149" i="1"/>
  <c r="C148" i="1" s="1"/>
  <c r="D145" i="1"/>
  <c r="D144" i="1" s="1"/>
  <c r="D143" i="1" s="1"/>
  <c r="C145" i="1"/>
  <c r="C144" i="1"/>
  <c r="C143" i="1" s="1"/>
  <c r="D137" i="1"/>
  <c r="C137" i="1"/>
  <c r="D135" i="1"/>
  <c r="C135" i="1"/>
  <c r="D122" i="1"/>
  <c r="D121" i="1" s="1"/>
  <c r="D120" i="1" s="1"/>
  <c r="C122" i="1"/>
  <c r="D114" i="1"/>
  <c r="D113" i="1" s="1"/>
  <c r="C114" i="1"/>
  <c r="C113" i="1" s="1"/>
  <c r="D110" i="1"/>
  <c r="D109" i="1" s="1"/>
  <c r="C110" i="1"/>
  <c r="C109" i="1"/>
  <c r="D105" i="1"/>
  <c r="D102" i="1" s="1"/>
  <c r="D101" i="1" s="1"/>
  <c r="C105" i="1"/>
  <c r="C102" i="1" s="1"/>
  <c r="C101" i="1" s="1"/>
  <c r="D99" i="1"/>
  <c r="C99" i="1"/>
  <c r="D96" i="1"/>
  <c r="C96" i="1"/>
  <c r="D88" i="1"/>
  <c r="C88" i="1"/>
  <c r="C87" i="1" s="1"/>
  <c r="C86" i="1" s="1"/>
  <c r="D84" i="1"/>
  <c r="C84" i="1"/>
  <c r="D81" i="1"/>
  <c r="C81" i="1"/>
  <c r="D79" i="1"/>
  <c r="C79" i="1"/>
  <c r="C78" i="1"/>
  <c r="D76" i="1"/>
  <c r="C76" i="1"/>
  <c r="D73" i="1"/>
  <c r="D72" i="1" s="1"/>
  <c r="C73" i="1"/>
  <c r="C72" i="1" s="1"/>
  <c r="C67" i="1" s="1"/>
  <c r="D70" i="1"/>
  <c r="C70" i="1"/>
  <c r="D68" i="1"/>
  <c r="D67" i="1" s="1"/>
  <c r="C68" i="1"/>
  <c r="D64" i="1"/>
  <c r="D63" i="1" s="1"/>
  <c r="C64" i="1"/>
  <c r="C63" i="1" s="1"/>
  <c r="D61" i="1"/>
  <c r="C61" i="1"/>
  <c r="D59" i="1"/>
  <c r="C59" i="1"/>
  <c r="D56" i="1"/>
  <c r="C56" i="1"/>
  <c r="D54" i="1"/>
  <c r="D53" i="1" s="1"/>
  <c r="C54" i="1"/>
  <c r="D51" i="1"/>
  <c r="C51" i="1"/>
  <c r="D48" i="1"/>
  <c r="C48" i="1"/>
  <c r="D46" i="1"/>
  <c r="C46" i="1"/>
  <c r="D43" i="1"/>
  <c r="C43" i="1"/>
  <c r="D41" i="1"/>
  <c r="C41" i="1"/>
  <c r="D39" i="1"/>
  <c r="D38" i="1" s="1"/>
  <c r="D37" i="1" s="1"/>
  <c r="C39" i="1"/>
  <c r="D35" i="1"/>
  <c r="C35" i="1"/>
  <c r="D33" i="1"/>
  <c r="C33" i="1"/>
  <c r="D31" i="1"/>
  <c r="C31" i="1"/>
  <c r="D29" i="1"/>
  <c r="D28" i="1" s="1"/>
  <c r="D27" i="1" s="1"/>
  <c r="C29" i="1"/>
  <c r="D19" i="1"/>
  <c r="C19" i="1"/>
  <c r="D14" i="1"/>
  <c r="C14" i="1"/>
  <c r="C13" i="1" s="1"/>
  <c r="D13" i="1"/>
  <c r="D12" i="1" s="1"/>
  <c r="C38" i="1" l="1"/>
  <c r="C37" i="1" s="1"/>
  <c r="C53" i="1"/>
  <c r="C58" i="1"/>
  <c r="C121" i="1"/>
  <c r="C120" i="1" s="1"/>
  <c r="C248" i="1"/>
  <c r="C12" i="1"/>
  <c r="D87" i="1"/>
  <c r="D86" i="1" s="1"/>
  <c r="D83" i="1" s="1"/>
  <c r="C197" i="1"/>
  <c r="D219" i="1"/>
  <c r="D248" i="1"/>
  <c r="D58" i="1"/>
  <c r="C142" i="1"/>
  <c r="C28" i="1"/>
  <c r="C27" i="1" s="1"/>
  <c r="C50" i="1"/>
  <c r="D78" i="1"/>
  <c r="D66" i="1" s="1"/>
  <c r="C83" i="1"/>
  <c r="C66" i="1" s="1"/>
  <c r="D261" i="1"/>
  <c r="D260" i="1" s="1"/>
  <c r="C316" i="1"/>
  <c r="D112" i="1"/>
  <c r="D108" i="1" s="1"/>
  <c r="C219" i="1"/>
  <c r="D50" i="1"/>
  <c r="C337" i="1"/>
  <c r="C336" i="1" s="1"/>
  <c r="C335" i="1" s="1"/>
  <c r="C334" i="1" s="1"/>
  <c r="D259" i="1"/>
  <c r="C112" i="1"/>
  <c r="C108" i="1" s="1"/>
  <c r="D152" i="1"/>
  <c r="D151" i="1" s="1"/>
  <c r="C260" i="1"/>
  <c r="C259" i="1" s="1"/>
  <c r="D142" i="1"/>
  <c r="C152" i="1"/>
  <c r="C151" i="1" s="1"/>
  <c r="D11" i="1" l="1"/>
  <c r="C11" i="1"/>
  <c r="F74" i="1" l="1"/>
  <c r="E74" i="1"/>
  <c r="E75" i="1"/>
  <c r="F73" i="1" l="1"/>
  <c r="F72" i="1"/>
  <c r="E73" i="1"/>
  <c r="E15" i="1"/>
  <c r="E301" i="1"/>
  <c r="F252" i="1"/>
  <c r="E252" i="1"/>
  <c r="E242" i="1"/>
  <c r="E240" i="1"/>
  <c r="E236" i="1"/>
  <c r="F237" i="1"/>
  <c r="E237" i="1"/>
  <c r="F230" i="1"/>
  <c r="E230" i="1"/>
  <c r="F226" i="1"/>
  <c r="E226" i="1"/>
  <c r="F214" i="1"/>
  <c r="E214" i="1"/>
  <c r="E185" i="1"/>
  <c r="F183" i="1"/>
  <c r="E183" i="1"/>
  <c r="E140" i="1"/>
  <c r="E139" i="1"/>
  <c r="E136" i="1"/>
  <c r="F15" i="1"/>
  <c r="E16" i="1"/>
  <c r="F16" i="1"/>
  <c r="E17" i="1"/>
  <c r="F17" i="1"/>
  <c r="E18" i="1"/>
  <c r="F18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30" i="1"/>
  <c r="F30" i="1"/>
  <c r="E32" i="1"/>
  <c r="F32" i="1"/>
  <c r="E34" i="1"/>
  <c r="F34" i="1"/>
  <c r="E36" i="1"/>
  <c r="F36" i="1"/>
  <c r="E40" i="1"/>
  <c r="F40" i="1"/>
  <c r="E42" i="1"/>
  <c r="F42" i="1"/>
  <c r="E44" i="1"/>
  <c r="F44" i="1"/>
  <c r="E45" i="1"/>
  <c r="F45" i="1"/>
  <c r="E47" i="1"/>
  <c r="F47" i="1"/>
  <c r="E49" i="1"/>
  <c r="F49" i="1"/>
  <c r="E52" i="1"/>
  <c r="F52" i="1"/>
  <c r="E55" i="1"/>
  <c r="F55" i="1"/>
  <c r="E57" i="1"/>
  <c r="F57" i="1"/>
  <c r="E60" i="1"/>
  <c r="F60" i="1"/>
  <c r="E62" i="1"/>
  <c r="F62" i="1"/>
  <c r="E65" i="1"/>
  <c r="F65" i="1"/>
  <c r="E69" i="1"/>
  <c r="F69" i="1"/>
  <c r="E71" i="1"/>
  <c r="F71" i="1"/>
  <c r="E77" i="1"/>
  <c r="F77" i="1"/>
  <c r="E80" i="1"/>
  <c r="F80" i="1"/>
  <c r="E82" i="1"/>
  <c r="F82" i="1"/>
  <c r="E85" i="1"/>
  <c r="F85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7" i="1"/>
  <c r="F97" i="1"/>
  <c r="E98" i="1"/>
  <c r="F98" i="1"/>
  <c r="E100" i="1"/>
  <c r="F100" i="1"/>
  <c r="E103" i="1"/>
  <c r="F103" i="1"/>
  <c r="E104" i="1"/>
  <c r="F104" i="1"/>
  <c r="E106" i="1"/>
  <c r="F106" i="1"/>
  <c r="E107" i="1"/>
  <c r="F107" i="1"/>
  <c r="E111" i="1"/>
  <c r="F111" i="1"/>
  <c r="E115" i="1"/>
  <c r="F115" i="1"/>
  <c r="E116" i="1"/>
  <c r="F116" i="1"/>
  <c r="E117" i="1"/>
  <c r="F117" i="1"/>
  <c r="E118" i="1"/>
  <c r="F118" i="1"/>
  <c r="E119" i="1"/>
  <c r="F119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8" i="1"/>
  <c r="F138" i="1"/>
  <c r="E141" i="1"/>
  <c r="F141" i="1"/>
  <c r="E146" i="1"/>
  <c r="F146" i="1"/>
  <c r="E147" i="1"/>
  <c r="F147" i="1"/>
  <c r="E150" i="1"/>
  <c r="F150" i="1"/>
  <c r="E155" i="1"/>
  <c r="F155" i="1"/>
  <c r="E156" i="1"/>
  <c r="F156" i="1"/>
  <c r="E159" i="1"/>
  <c r="F159" i="1"/>
  <c r="E160" i="1"/>
  <c r="F160" i="1"/>
  <c r="E163" i="1"/>
  <c r="F163" i="1"/>
  <c r="E164" i="1"/>
  <c r="F164" i="1"/>
  <c r="E166" i="1"/>
  <c r="F166" i="1"/>
  <c r="E168" i="1"/>
  <c r="F168" i="1"/>
  <c r="E170" i="1"/>
  <c r="F170" i="1"/>
  <c r="E172" i="1"/>
  <c r="F172" i="1"/>
  <c r="E174" i="1"/>
  <c r="F174" i="1"/>
  <c r="E175" i="1"/>
  <c r="F175" i="1"/>
  <c r="E177" i="1"/>
  <c r="F177" i="1"/>
  <c r="E179" i="1"/>
  <c r="F179" i="1"/>
  <c r="E182" i="1"/>
  <c r="E184" i="1"/>
  <c r="F184" i="1"/>
  <c r="E186" i="1"/>
  <c r="F186" i="1"/>
  <c r="E189" i="1"/>
  <c r="F189" i="1"/>
  <c r="E190" i="1"/>
  <c r="F190" i="1"/>
  <c r="E191" i="1"/>
  <c r="F191" i="1"/>
  <c r="E194" i="1"/>
  <c r="F194" i="1"/>
  <c r="E195" i="1"/>
  <c r="F195" i="1"/>
  <c r="E196" i="1"/>
  <c r="F196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3" i="1"/>
  <c r="E215" i="1"/>
  <c r="F215" i="1"/>
  <c r="E216" i="1"/>
  <c r="F216" i="1"/>
  <c r="E217" i="1"/>
  <c r="F217" i="1"/>
  <c r="E218" i="1"/>
  <c r="F218" i="1"/>
  <c r="E221" i="1"/>
  <c r="F221" i="1"/>
  <c r="E222" i="1"/>
  <c r="F222" i="1"/>
  <c r="E223" i="1"/>
  <c r="F223" i="1"/>
  <c r="E224" i="1"/>
  <c r="F224" i="1"/>
  <c r="E227" i="1"/>
  <c r="E229" i="1"/>
  <c r="F229" i="1"/>
  <c r="E231" i="1"/>
  <c r="E235" i="1"/>
  <c r="E238" i="1"/>
  <c r="F238" i="1"/>
  <c r="E239" i="1"/>
  <c r="F239" i="1"/>
  <c r="E241" i="1"/>
  <c r="F241" i="1"/>
  <c r="E243" i="1"/>
  <c r="F243" i="1"/>
  <c r="E246" i="1"/>
  <c r="F246" i="1"/>
  <c r="E247" i="1"/>
  <c r="F247" i="1"/>
  <c r="E251" i="1"/>
  <c r="E253" i="1"/>
  <c r="F253" i="1"/>
  <c r="E254" i="1"/>
  <c r="F254" i="1"/>
  <c r="E257" i="1"/>
  <c r="F257" i="1"/>
  <c r="E258" i="1"/>
  <c r="F258" i="1"/>
  <c r="E263" i="1"/>
  <c r="F263" i="1"/>
  <c r="E265" i="1"/>
  <c r="F265" i="1"/>
  <c r="E267" i="1"/>
  <c r="F267" i="1"/>
  <c r="E269" i="1"/>
  <c r="F269" i="1"/>
  <c r="E271" i="1"/>
  <c r="F271" i="1"/>
  <c r="E274" i="1"/>
  <c r="F274" i="1"/>
  <c r="E275" i="1"/>
  <c r="F275" i="1"/>
  <c r="E276" i="1"/>
  <c r="E277" i="1"/>
  <c r="F277" i="1"/>
  <c r="E278" i="1"/>
  <c r="F278" i="1"/>
  <c r="E279" i="1"/>
  <c r="E280" i="1"/>
  <c r="E281" i="1"/>
  <c r="F281" i="1"/>
  <c r="E282" i="1"/>
  <c r="F282" i="1"/>
  <c r="E283" i="1"/>
  <c r="E284" i="1"/>
  <c r="F284" i="1"/>
  <c r="E285" i="1"/>
  <c r="F285" i="1"/>
  <c r="E286" i="1"/>
  <c r="F286" i="1"/>
  <c r="E287" i="1"/>
  <c r="E288" i="1"/>
  <c r="F288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2" i="1"/>
  <c r="F302" i="1"/>
  <c r="E303" i="1"/>
  <c r="F303" i="1"/>
  <c r="E304" i="1"/>
  <c r="F304" i="1"/>
  <c r="E305" i="1"/>
  <c r="F305" i="1"/>
  <c r="E306" i="1"/>
  <c r="F306" i="1"/>
  <c r="E307" i="1"/>
  <c r="F307" i="1"/>
  <c r="E308" i="1"/>
  <c r="F308" i="1"/>
  <c r="E309" i="1"/>
  <c r="F309" i="1"/>
  <c r="E310" i="1"/>
  <c r="F310" i="1"/>
  <c r="E311" i="1"/>
  <c r="F311" i="1"/>
  <c r="E313" i="1"/>
  <c r="F313" i="1"/>
  <c r="E315" i="1"/>
  <c r="F315" i="1"/>
  <c r="E318" i="1"/>
  <c r="E320" i="1"/>
  <c r="F320" i="1"/>
  <c r="E322" i="1"/>
  <c r="F322" i="1"/>
  <c r="E325" i="1"/>
  <c r="F325" i="1"/>
  <c r="E326" i="1"/>
  <c r="F326" i="1"/>
  <c r="E327" i="1"/>
  <c r="F327" i="1"/>
  <c r="E328" i="1"/>
  <c r="F328" i="1"/>
  <c r="E332" i="1"/>
  <c r="F332" i="1"/>
  <c r="E333" i="1"/>
  <c r="F333" i="1"/>
  <c r="E340" i="1"/>
  <c r="F340" i="1"/>
  <c r="E341" i="1"/>
  <c r="F341" i="1"/>
  <c r="E343" i="1"/>
  <c r="F343" i="1"/>
  <c r="E344" i="1"/>
  <c r="F344" i="1"/>
  <c r="E345" i="1"/>
  <c r="F345" i="1"/>
  <c r="E346" i="1"/>
  <c r="F346" i="1"/>
  <c r="E348" i="1"/>
  <c r="F348" i="1"/>
  <c r="E350" i="1"/>
  <c r="F350" i="1"/>
  <c r="E351" i="1"/>
  <c r="F351" i="1"/>
  <c r="E353" i="1"/>
  <c r="F353" i="1"/>
  <c r="E355" i="1"/>
  <c r="F355" i="1"/>
  <c r="E356" i="1"/>
  <c r="F356" i="1"/>
  <c r="E359" i="1"/>
  <c r="F359" i="1"/>
  <c r="E360" i="1"/>
  <c r="F360" i="1"/>
  <c r="E361" i="1"/>
  <c r="F361" i="1"/>
  <c r="E72" i="1" l="1"/>
  <c r="E135" i="1"/>
  <c r="E14" i="1"/>
  <c r="E13" i="1" s="1"/>
  <c r="E339" i="1" l="1"/>
  <c r="F51" i="1"/>
  <c r="F48" i="1"/>
  <c r="E46" i="1"/>
  <c r="F43" i="1"/>
  <c r="E41" i="1"/>
  <c r="F39" i="1"/>
  <c r="E35" i="1"/>
  <c r="F33" i="1"/>
  <c r="F31" i="1"/>
  <c r="F29" i="1"/>
  <c r="E19" i="1"/>
  <c r="E12" i="1" s="1"/>
  <c r="E331" i="1" l="1"/>
  <c r="F331" i="1"/>
  <c r="E29" i="1"/>
  <c r="F35" i="1"/>
  <c r="E31" i="1"/>
  <c r="F41" i="1"/>
  <c r="E48" i="1"/>
  <c r="E39" i="1"/>
  <c r="E51" i="1"/>
  <c r="E54" i="1"/>
  <c r="F54" i="1"/>
  <c r="E64" i="1"/>
  <c r="F64" i="1"/>
  <c r="E76" i="1"/>
  <c r="F76" i="1"/>
  <c r="E88" i="1"/>
  <c r="F88" i="1"/>
  <c r="E110" i="1"/>
  <c r="F110" i="1"/>
  <c r="E149" i="1"/>
  <c r="F149" i="1"/>
  <c r="E165" i="1"/>
  <c r="F165" i="1"/>
  <c r="E173" i="1"/>
  <c r="F173" i="1"/>
  <c r="E188" i="1"/>
  <c r="F188" i="1"/>
  <c r="E225" i="1"/>
  <c r="F225" i="1"/>
  <c r="E264" i="1"/>
  <c r="F264" i="1"/>
  <c r="E273" i="1"/>
  <c r="F273" i="1"/>
  <c r="E317" i="1"/>
  <c r="E354" i="1"/>
  <c r="F354" i="1"/>
  <c r="E33" i="1"/>
  <c r="E43" i="1"/>
  <c r="E56" i="1"/>
  <c r="F56" i="1"/>
  <c r="E68" i="1"/>
  <c r="F68" i="1"/>
  <c r="E79" i="1"/>
  <c r="F79" i="1"/>
  <c r="E96" i="1"/>
  <c r="F96" i="1"/>
  <c r="E114" i="1"/>
  <c r="F114" i="1"/>
  <c r="E154" i="1"/>
  <c r="F154" i="1"/>
  <c r="E167" i="1"/>
  <c r="F167" i="1"/>
  <c r="E176" i="1"/>
  <c r="F176" i="1"/>
  <c r="E193" i="1"/>
  <c r="F193" i="1"/>
  <c r="E228" i="1"/>
  <c r="F228" i="1"/>
  <c r="E266" i="1"/>
  <c r="F266" i="1"/>
  <c r="E291" i="1"/>
  <c r="F291" i="1"/>
  <c r="E319" i="1"/>
  <c r="F319" i="1"/>
  <c r="F357" i="1"/>
  <c r="E357" i="1"/>
  <c r="F14" i="1"/>
  <c r="E59" i="1"/>
  <c r="F59" i="1"/>
  <c r="E70" i="1"/>
  <c r="F70" i="1"/>
  <c r="E81" i="1"/>
  <c r="F81" i="1"/>
  <c r="E99" i="1"/>
  <c r="F99" i="1"/>
  <c r="E122" i="1"/>
  <c r="F122" i="1"/>
  <c r="E158" i="1"/>
  <c r="F158" i="1"/>
  <c r="E169" i="1"/>
  <c r="F169" i="1"/>
  <c r="E178" i="1"/>
  <c r="F178" i="1"/>
  <c r="E212" i="1"/>
  <c r="F212" i="1"/>
  <c r="E245" i="1"/>
  <c r="F245" i="1"/>
  <c r="E268" i="1"/>
  <c r="F268" i="1"/>
  <c r="F312" i="1"/>
  <c r="E312" i="1"/>
  <c r="E321" i="1"/>
  <c r="F321" i="1"/>
  <c r="E342" i="1"/>
  <c r="F342" i="1"/>
  <c r="E250" i="1"/>
  <c r="F250" i="1"/>
  <c r="F19" i="1"/>
  <c r="F46" i="1"/>
  <c r="E358" i="1"/>
  <c r="F339" i="1"/>
  <c r="E61" i="1"/>
  <c r="F61" i="1"/>
  <c r="E84" i="1"/>
  <c r="F84" i="1"/>
  <c r="E105" i="1"/>
  <c r="F105" i="1"/>
  <c r="E145" i="1"/>
  <c r="F145" i="1"/>
  <c r="E162" i="1"/>
  <c r="F162" i="1"/>
  <c r="E171" i="1"/>
  <c r="F171" i="1"/>
  <c r="E181" i="1"/>
  <c r="F181" i="1"/>
  <c r="E220" i="1"/>
  <c r="F220" i="1"/>
  <c r="E262" i="1"/>
  <c r="F262" i="1"/>
  <c r="E270" i="1"/>
  <c r="F270" i="1"/>
  <c r="F314" i="1"/>
  <c r="E314" i="1"/>
  <c r="F324" i="1"/>
  <c r="E324" i="1"/>
  <c r="F349" i="1"/>
  <c r="E349" i="1"/>
  <c r="E256" i="1"/>
  <c r="F256" i="1"/>
  <c r="F358" i="1"/>
  <c r="E338" i="1"/>
  <c r="F28" i="1"/>
  <c r="E38" i="1"/>
  <c r="F38" i="1" l="1"/>
  <c r="E78" i="1"/>
  <c r="F78" i="1"/>
  <c r="E187" i="1"/>
  <c r="F187" i="1"/>
  <c r="E137" i="1"/>
  <c r="F137" i="1"/>
  <c r="F13" i="1"/>
  <c r="E28" i="1"/>
  <c r="E290" i="1"/>
  <c r="F290" i="1"/>
  <c r="E352" i="1"/>
  <c r="F352" i="1"/>
  <c r="E261" i="1"/>
  <c r="F261" i="1"/>
  <c r="E148" i="1"/>
  <c r="F148" i="1"/>
  <c r="E101" i="1"/>
  <c r="F101" i="1"/>
  <c r="E180" i="1"/>
  <c r="F180" i="1"/>
  <c r="F338" i="1"/>
  <c r="E161" i="1"/>
  <c r="F161" i="1"/>
  <c r="E153" i="1"/>
  <c r="F153" i="1"/>
  <c r="E272" i="1"/>
  <c r="F272" i="1"/>
  <c r="E67" i="1"/>
  <c r="F67" i="1"/>
  <c r="F347" i="1"/>
  <c r="E347" i="1"/>
  <c r="E113" i="1"/>
  <c r="F113" i="1"/>
  <c r="E192" i="1"/>
  <c r="F192" i="1"/>
  <c r="E144" i="1"/>
  <c r="F144" i="1"/>
  <c r="E255" i="1"/>
  <c r="F255" i="1"/>
  <c r="E102" i="1"/>
  <c r="F102" i="1"/>
  <c r="E157" i="1"/>
  <c r="F157" i="1"/>
  <c r="E87" i="1"/>
  <c r="F87" i="1"/>
  <c r="E53" i="1"/>
  <c r="F53" i="1"/>
  <c r="E323" i="1"/>
  <c r="F323" i="1"/>
  <c r="E244" i="1"/>
  <c r="F244" i="1"/>
  <c r="E109" i="1"/>
  <c r="F109" i="1"/>
  <c r="E63" i="1"/>
  <c r="F63" i="1"/>
  <c r="E211" i="1"/>
  <c r="F211" i="1"/>
  <c r="F12" i="1"/>
  <c r="E37" i="1"/>
  <c r="E337" i="1"/>
  <c r="F37" i="1" l="1"/>
  <c r="E50" i="1"/>
  <c r="F50" i="1"/>
  <c r="E152" i="1"/>
  <c r="F152" i="1"/>
  <c r="F337" i="1"/>
  <c r="F316" i="1"/>
  <c r="E316" i="1"/>
  <c r="E142" i="1"/>
  <c r="F142" i="1"/>
  <c r="E86" i="1"/>
  <c r="F86" i="1"/>
  <c r="E58" i="1"/>
  <c r="F58" i="1"/>
  <c r="E27" i="1"/>
  <c r="F27" i="1"/>
  <c r="E121" i="1"/>
  <c r="F121" i="1"/>
  <c r="E143" i="1"/>
  <c r="F143" i="1"/>
  <c r="D362" i="1"/>
  <c r="F336" i="1"/>
  <c r="E336" i="1" l="1"/>
  <c r="E112" i="1"/>
  <c r="F112" i="1"/>
  <c r="E83" i="1"/>
  <c r="F83" i="1"/>
  <c r="E120" i="1"/>
  <c r="F120" i="1"/>
  <c r="E249" i="1"/>
  <c r="F249" i="1"/>
  <c r="E335" i="1"/>
  <c r="F335" i="1" l="1"/>
  <c r="E66" i="1"/>
  <c r="F66" i="1"/>
  <c r="E248" i="1"/>
  <c r="F248" i="1"/>
  <c r="E108" i="1"/>
  <c r="F108" i="1"/>
  <c r="E289" i="1" l="1"/>
  <c r="F289" i="1"/>
  <c r="E334" i="1"/>
  <c r="F334" i="1"/>
  <c r="E330" i="1"/>
  <c r="F330" i="1"/>
  <c r="E260" i="1" l="1"/>
  <c r="F260" i="1"/>
  <c r="E329" i="1"/>
  <c r="F329" i="1"/>
  <c r="E259" i="1" l="1"/>
  <c r="F259" i="1"/>
  <c r="E199" i="1" l="1"/>
  <c r="F199" i="1"/>
  <c r="E234" i="1"/>
  <c r="F234" i="1"/>
  <c r="E198" i="1" l="1"/>
  <c r="F198" i="1"/>
  <c r="E233" i="1"/>
  <c r="F233" i="1"/>
  <c r="E232" i="1" l="1"/>
  <c r="F232" i="1"/>
  <c r="E197" i="1"/>
  <c r="F197" i="1"/>
  <c r="E219" i="1" l="1"/>
  <c r="F219" i="1"/>
  <c r="E151" i="1" l="1"/>
  <c r="E11" i="1" s="1"/>
  <c r="F151" i="1"/>
  <c r="F11" i="1" l="1"/>
  <c r="C362" i="1"/>
  <c r="E362" i="1" l="1"/>
  <c r="F362" i="1"/>
</calcChain>
</file>

<file path=xl/sharedStrings.xml><?xml version="1.0" encoding="utf-8"?>
<sst xmlns="http://schemas.openxmlformats.org/spreadsheetml/2006/main" count="743" uniqueCount="621">
  <si>
    <t>1</t>
  </si>
  <si>
    <t>2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</si>
  <si>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</si>
  <si>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</si>
  <si>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</si>
  <si>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</si>
  <si>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</si>
  <si>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</si>
  <si>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</si>
  <si>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</si>
  <si>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</si>
  <si>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</si>
  <si>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</si>
  <si>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</si>
  <si>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</si>
  <si>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</si>
  <si>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</si>
  <si>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</si>
  <si>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</si>
  <si>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</si>
  <si>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</si>
  <si>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</si>
  <si>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</si>
  <si>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</si>
  <si>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</si>
  <si>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</si>
  <si>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</si>
  <si>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</si>
  <si>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</si>
  <si>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</si>
  <si>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</si>
  <si>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</si>
  <si>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</si>
  <si>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</si>
  <si>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</si>
  <si>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</si>
  <si>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</si>
  <si>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</si>
  <si>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</si>
  <si>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</si>
  <si>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</si>
  <si>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</si>
  <si>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</si>
  <si>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</si>
  <si>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</si>
  <si>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</si>
  <si>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</si>
  <si>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</si>
  <si>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</si>
  <si>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</si>
  <si>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</si>
  <si>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</si>
  <si>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</si>
  <si>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</si>
  <si>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</si>
  <si>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</si>
  <si>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</si>
  <si>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</si>
  <si>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</si>
  <si>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</si>
  <si>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</si>
  <si>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</si>
  <si>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</si>
  <si>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</si>
  <si>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</si>
  <si>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</si>
  <si>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</si>
  <si>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</si>
  <si>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</si>
  <si>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</si>
  <si>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</si>
  <si>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</si>
  <si>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</si>
  <si>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</si>
  <si>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</si>
  <si>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</si>
  <si>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</si>
  <si>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</si>
  <si>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</si>
  <si>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</si>
  <si>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</si>
  <si>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</si>
  <si>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</si>
  <si>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</si>
  <si>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</si>
  <si>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</si>
  <si>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</si>
  <si>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</si>
  <si>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</si>
  <si>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</si>
  <si>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</si>
  <si>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</si>
  <si>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</si>
  <si>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</si>
  <si>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</si>
  <si>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</si>
  <si>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</si>
  <si>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</si>
  <si>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</si>
  <si>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</si>
  <si>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</si>
  <si>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</si>
  <si>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</si>
  <si>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</si>
  <si>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</si>
  <si>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</si>
  <si>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</si>
  <si>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</si>
  <si>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</si>
  <si>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</si>
  <si>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</si>
  <si>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</si>
  <si>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</si>
  <si>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</si>
  <si>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</si>
  <si>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</si>
  <si>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</si>
  <si>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</si>
  <si>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</si>
  <si>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</si>
  <si>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</si>
  <si>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</si>
  <si>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</si>
  <si>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</si>
  <si>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</si>
  <si>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</si>
  <si>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</si>
  <si>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</si>
  <si>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</si>
  <si>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</si>
  <si>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</si>
  <si>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</si>
  <si>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</si>
  <si>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</si>
  <si>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</si>
  <si>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</si>
  <si>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</si>
  <si>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</si>
  <si>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</si>
  <si>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</si>
  <si>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</si>
  <si>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</si>
  <si>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</si>
  <si>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</si>
  <si>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</si>
  <si>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</si>
  <si>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</si>
  <si>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</si>
  <si>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</si>
  <si>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</si>
  <si>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</si>
  <si>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</si>
  <si>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</si>
  <si>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</si>
  <si>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</si>
  <si>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</si>
  <si>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</si>
  <si>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</si>
  <si>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</si>
  <si>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</si>
  <si>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</si>
  <si>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</si>
  <si>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</si>
  <si>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</si>
  <si>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</si>
  <si>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</si>
  <si>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</si>
  <si>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</si>
  <si>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</si>
  <si>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</si>
  <si>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</si>
  <si>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</si>
  <si>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Иные межбюджетные трансферты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</si>
  <si>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</si>
  <si>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</si>
  <si>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</si>
  <si>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</si>
  <si>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</si>
  <si>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</si>
  <si>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Прочие субсидии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</si>
  <si>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</si>
  <si>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</si>
  <si>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</si>
  <si>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</si>
  <si>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</si>
  <si>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</si>
  <si>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</si>
  <si>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</si>
  <si>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Единый налог на вмененный доход для отдельных видов деятельности</t>
  </si>
  <si>
    <t>ПРОЧИЕ НЕНАЛОГОВЫЕ ДОХОДЫ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</si>
  <si>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</si>
  <si>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</si>
  <si>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</si>
  <si>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</si>
  <si>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</si>
  <si>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</si>
  <si>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</si>
  <si>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</si>
  <si>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</si>
  <si>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</si>
  <si>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неналоговые доходы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</si>
  <si>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</si>
  <si>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</si>
  <si>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</si>
  <si>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</si>
  <si>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</si>
  <si>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</si>
  <si>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</si>
  <si>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</si>
  <si>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</si>
  <si>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</si>
  <si>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</si>
  <si>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</si>
  <si>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</si>
  <si>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</si>
  <si>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</si>
  <si>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</si>
  <si>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000 1 00 00000 00 0000 000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</si>
  <si>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</si>
  <si>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</si>
  <si>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Доходы федерального бюджета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</si>
  <si>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000 1 01 00000 00 0000 000</t>
  </si>
  <si>
    <t>182 1 01 01000 00 000 110</t>
  </si>
  <si>
    <t>182 1 01 01010 00 0000 110</t>
  </si>
  <si>
    <t>182 1 01 01012 02 0000 110</t>
  </si>
  <si>
    <t>182 1 01 01014 02 0000 110</t>
  </si>
  <si>
    <t>182 1 01 01120 01 0000 110</t>
  </si>
  <si>
    <t>182 1 01 01130 01 0000 110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</si>
  <si>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</si>
  <si>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</si>
  <si>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</si>
  <si>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</si>
  <si>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</si>
  <si>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182 1 01 02080 01 0000 110</t>
  </si>
  <si>
    <t>182 1 01 02130 01 0000 110</t>
  </si>
  <si>
    <t>182 1 01 02140 01 0000 110</t>
  </si>
  <si>
    <t>000 1 03 00000 00 0000 000</t>
  </si>
  <si>
    <t>182 1 03 02000 01 0000 110</t>
  </si>
  <si>
    <t>182 1 03 02230 01 0000 110</t>
  </si>
  <si>
    <t>182 1 03 02231 01 0000 110</t>
  </si>
  <si>
    <t>182 1 03 02240 01 0000 110</t>
  </si>
  <si>
    <t>182 1 03 02241 01 0000 110</t>
  </si>
  <si>
    <t>182 1 03 02250 01 0000 110</t>
  </si>
  <si>
    <t>182 1 03 02251 01 0000 110</t>
  </si>
  <si>
    <t>182 1 03 02260 01 0000 110</t>
  </si>
  <si>
    <t>182 1 03 02261 01 0000 110</t>
  </si>
  <si>
    <t>000 1 05 00000 00 0000 000</t>
  </si>
  <si>
    <t>182 1 05 01000 00 0000 110</t>
  </si>
  <si>
    <t>182 1 05 01010 01 0000 110</t>
  </si>
  <si>
    <t>182 1 05 01011 01 0000 110</t>
  </si>
  <si>
    <t>182 1 05 01020 01 0000 110</t>
  </si>
  <si>
    <t>182 1 05 01021 01 0000 110</t>
  </si>
  <si>
    <t>182 1 05 02000 02 0000 110</t>
  </si>
  <si>
    <t>182 1 05 02010 02 0000 110</t>
  </si>
  <si>
    <t>182 1 05 02020 02 0000 110</t>
  </si>
  <si>
    <t>182 1 05 03000 01 0000 110</t>
  </si>
  <si>
    <t>182 1 05 03010 01 0000 110</t>
  </si>
  <si>
    <t>182 1 05 04000 02 0000 110</t>
  </si>
  <si>
    <t>182 1 05 04010 02 0000 110</t>
  </si>
  <si>
    <t>000 1 06 00000 00 0000 000</t>
  </si>
  <si>
    <t>182 1 06 01000 00 0000 110</t>
  </si>
  <si>
    <t>182 1 06 01020 04 0000 110</t>
  </si>
  <si>
    <t>182 1 06 06000 00 0000 110</t>
  </si>
  <si>
    <t>182 1 06 06030 00 0000 110</t>
  </si>
  <si>
    <t>182 1 06 06032 04 0000 110</t>
  </si>
  <si>
    <t>182 1 06 06040 00 0000 110</t>
  </si>
  <si>
    <t>182 1 06 06042 04 0000 110</t>
  </si>
  <si>
    <t>000 1 08 00000 00 0000 000</t>
  </si>
  <si>
    <t>000 1 08 03000 01 0000 110</t>
  </si>
  <si>
    <t>182 1 08 03010 01 0000 110</t>
  </si>
  <si>
    <t>000 1 08 04000 01 0000 110</t>
  </si>
  <si>
    <t>018 1 08 04020 01 0000 110</t>
  </si>
  <si>
    <t>000 1 08 07000 01 0000 110</t>
  </si>
  <si>
    <t>000 1 11 00000 00 0000 000</t>
  </si>
  <si>
    <t>000 1 11 05000 00 0000 120</t>
  </si>
  <si>
    <t>000 1 11 05010 00 0000 120</t>
  </si>
  <si>
    <t>158 1 11 05012 04 0000 120</t>
  </si>
  <si>
    <t>000 1 11 05020 00 0000 120</t>
  </si>
  <si>
    <t>158 1 11 05024 04 0000 120</t>
  </si>
  <si>
    <t>000 1 11 05030 00 0000 120</t>
  </si>
  <si>
    <t>018 1 11 05034 04 0000 120</t>
  </si>
  <si>
    <t>000 1 11 05070 00 0000 120</t>
  </si>
  <si>
    <t>158 1 11 05074 04 0000 120</t>
  </si>
  <si>
    <t>000 1 11 05300 00 0000 120</t>
  </si>
  <si>
    <t>000 1 11 05310 00 0000 120</t>
  </si>
  <si>
    <t>158 1 11 05312 04 0000 120</t>
  </si>
  <si>
    <t>000 1 11 05320 00 0000 120</t>
  </si>
  <si>
    <t>017 1 11 05324 04 0000 120</t>
  </si>
  <si>
    <t>000 1 11 09000 00 0000 120</t>
  </si>
  <si>
    <t>000 1 11 09030 00 0000 120</t>
  </si>
  <si>
    <t>023 1 11 09034 04 0000 120</t>
  </si>
  <si>
    <t>000 1 11 09040 00 0000 120</t>
  </si>
  <si>
    <t>000 1 11 09044 04 0000 120</t>
  </si>
  <si>
    <t>000 1 11 09044 04 0100 120</t>
  </si>
  <si>
    <t>015 1 11 09044 04 0100 120</t>
  </si>
  <si>
    <t>019 1 11 09044 04 0100 120</t>
  </si>
  <si>
    <t>023 1 11 09044 04 0100 120</t>
  </si>
  <si>
    <t>128 1 11 09044 04 0100 120</t>
  </si>
  <si>
    <t>181 1 11 09044 04 0100 120</t>
  </si>
  <si>
    <t>128 1 11 09044 04 0200 120</t>
  </si>
  <si>
    <t>128 1 11 09044 04 0300 120</t>
  </si>
  <si>
    <t>000 1 11 09044 04 0500 120</t>
  </si>
  <si>
    <t>019 1 11 09044 04 0500 120</t>
  </si>
  <si>
    <t>158 1 11 09044 04 0500 120</t>
  </si>
  <si>
    <t>000 1 11 09080 00 0000 120</t>
  </si>
  <si>
    <t>158 1 11 09080 04 0000 120</t>
  </si>
  <si>
    <t>000 1 12 00000 00 0000 000</t>
  </si>
  <si>
    <t>048 1 12 01000 01 0000 120</t>
  </si>
  <si>
    <t>048 1 12 01010 01 0000 120</t>
  </si>
  <si>
    <t>048 1 12 01030 01 0000 120</t>
  </si>
  <si>
    <t>048 1 12 01040 01 0000 120</t>
  </si>
  <si>
    <t>048 1 12 01041 01 0000 120</t>
  </si>
  <si>
    <t>048 1 12 01042 01 0000 120</t>
  </si>
  <si>
    <t>000 1 13 00000 00 0000 000</t>
  </si>
  <si>
    <t>000 1 13 01000 00 0000 130</t>
  </si>
  <si>
    <t>000 1 13 01990 00 0000 130</t>
  </si>
  <si>
    <t>015 1 13 01994 04 0000 130</t>
  </si>
  <si>
    <t>000 1 13 02000 00 0000 130</t>
  </si>
  <si>
    <t>000 1 13 02060 00 0000 130</t>
  </si>
  <si>
    <t>000 1 13 02064 04 0000 130</t>
  </si>
  <si>
    <t>016 1 13 02064 04 0000 130</t>
  </si>
  <si>
    <t>017 1 13 02064 04 0000 130</t>
  </si>
  <si>
    <t>021 1 13 02064 04 0000 130</t>
  </si>
  <si>
    <t>128 1 13 02064 04 0000 130</t>
  </si>
  <si>
    <t>158 1 13 02064 04 0000 130</t>
  </si>
  <si>
    <t>000 1 13 02990 00 0000 130</t>
  </si>
  <si>
    <t>000 1 13 02994 04 0000 130</t>
  </si>
  <si>
    <t>000 1 13 02994 04 0200 130</t>
  </si>
  <si>
    <t>015 1 13 02994 04 0200 130</t>
  </si>
  <si>
    <t>016 1 13 02994 04 0200 130</t>
  </si>
  <si>
    <t>018 1 13 02994 04 0200 130</t>
  </si>
  <si>
    <t>019 1 13 02994 04 0200 130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</si>
  <si>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</si>
  <si>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</si>
  <si>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</si>
  <si>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</si>
  <si>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</si>
  <si>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</si>
  <si>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021 1 13 02994 04 0200 130</t>
  </si>
  <si>
    <t>023 1 13 02994 04 0200 130</t>
  </si>
  <si>
    <t>065 1 13 02994 04 0200 130</t>
  </si>
  <si>
    <t>066 1 13 02994 04 0200 130</t>
  </si>
  <si>
    <t>128 1 13 02994 04 0200 130</t>
  </si>
  <si>
    <t>158 1 13 02994 04 0200 130</t>
  </si>
  <si>
    <t>166 1 13 02994 04 0200 130</t>
  </si>
  <si>
    <t>181 1 13 02994 04 0200 130</t>
  </si>
  <si>
    <t>000 1 13 02994 04 0400 130</t>
  </si>
  <si>
    <t>015 1 13 02994 04 0400 130</t>
  </si>
  <si>
    <t>023 1 13 02994 04 0400 130</t>
  </si>
  <si>
    <t>000 1 14 00000 00 0000 000</t>
  </si>
  <si>
    <t>000 1 14 02000 00 0000 000</t>
  </si>
  <si>
    <t>000 1 14 02040 04 0000 410</t>
  </si>
  <si>
    <t>000 1 14 02043 04 0000 410</t>
  </si>
  <si>
    <t>128 1 14 02043 04 0000 410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</si>
  <si>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</si>
  <si>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</si>
  <si>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</si>
  <si>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</si>
  <si>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</si>
  <si>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</si>
  <si>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</si>
  <si>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</si>
  <si>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</si>
  <si>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439 1 16 01053 01 0000 140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</si>
  <si>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</si>
  <si>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</si>
  <si>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</si>
  <si>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</si>
  <si>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</si>
  <si>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000 1 16 01073 01 0000 140</t>
  </si>
  <si>
    <t>006 1 16 01073 01 0000 140</t>
  </si>
  <si>
    <t>439 1 16 01073 01 0000 140</t>
  </si>
  <si>
    <t>000 1 16 01080 01 000 140</t>
  </si>
  <si>
    <t>439 1 16 01083 01 0000 140</t>
  </si>
  <si>
    <t>000 1 16 01100 01 0000 140</t>
  </si>
  <si>
    <t>439 1 16 01103 01 0000 140</t>
  </si>
  <si>
    <t>000 1 16 01130 01 0000 140</t>
  </si>
  <si>
    <t>439 1 16 01133 01 0000 140</t>
  </si>
  <si>
    <t>000 1 16 01140 01 0000 140</t>
  </si>
  <si>
    <t>439 1 16 01143 01 0000 140</t>
  </si>
  <si>
    <t>000 1 16 01150 01 0000 140</t>
  </si>
  <si>
    <t>439 1 16 01153 01 0000 140</t>
  </si>
  <si>
    <t>015 1 16 01154 01 0000 140</t>
  </si>
  <si>
    <t>000 1 16 01170 01 0000 140</t>
  </si>
  <si>
    <t>439 1 16 01173 01 0000 140</t>
  </si>
  <si>
    <t>000 1 16 01180 01 0000 140</t>
  </si>
  <si>
    <t>439 1 16 01183 01 0000 140</t>
  </si>
  <si>
    <t>000 1 16 01190 01 0000 140</t>
  </si>
  <si>
    <t>000 1 16 01193 01 0000 140</t>
  </si>
  <si>
    <t>120 1 16 01193 01 0000 140</t>
  </si>
  <si>
    <t>439 1 16 01193 01 0000 140</t>
  </si>
  <si>
    <t>015 1 16 01194 01 0000 140</t>
  </si>
  <si>
    <t>000 1 16 01200 01 0000 140</t>
  </si>
  <si>
    <t>000 1 16 01203 01 0000 140</t>
  </si>
  <si>
    <t>006 1 16 01203 01 0000 140</t>
  </si>
  <si>
    <t>031 1 16 01203 01 0000 140</t>
  </si>
  <si>
    <t>439 1 16 01203 01 0000 140</t>
  </si>
  <si>
    <t>000 1 16 02000 02 0000 140</t>
  </si>
  <si>
    <t>000 1 16 02020 02 0000 140</t>
  </si>
  <si>
    <t>015 1 16 02020 02 0000 140</t>
  </si>
  <si>
    <t>016 1 16 02020 02 0000 140</t>
  </si>
  <si>
    <t>017 1 16 02020 02 0000 140</t>
  </si>
  <si>
    <t>000 1 16 07000 00 0000 140</t>
  </si>
  <si>
    <t>000 1 16 07010 00 0000 140</t>
  </si>
  <si>
    <t>000 1 16 07010 04 0000 140</t>
  </si>
  <si>
    <t>009 1 16 07010 04 0000 140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</si>
  <si>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</si>
  <si>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</si>
  <si>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</si>
  <si>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</si>
  <si>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</si>
  <si>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</si>
  <si>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099 1 16 07010 04 0000 140</t>
  </si>
  <si>
    <t>158 1 16 07010 04 0000 140</t>
  </si>
  <si>
    <t>166 1 16 07010 04 0000 140</t>
  </si>
  <si>
    <t>181 1 16 07010 04 0000 140</t>
  </si>
  <si>
    <t>000 1 16 07090 00 0000 140</t>
  </si>
  <si>
    <t>000 1 16 07090 04 0000 140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</si>
  <si>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</si>
  <si>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</si>
  <si>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</si>
  <si>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</si>
  <si>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</si>
  <si>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000 1 16 10000 00 0000 140</t>
  </si>
  <si>
    <t>000 1 16 10030 04 0000 140</t>
  </si>
  <si>
    <t>015 1 16 10032 04 0000 140</t>
  </si>
  <si>
    <t>023 1 16 10032 04 0000 140</t>
  </si>
  <si>
    <t>066 1 16 10032 04 0000 140</t>
  </si>
  <si>
    <t>128 1 16 10032 04 0000 140</t>
  </si>
  <si>
    <t>000 1 16 10060 00 0000 140</t>
  </si>
  <si>
    <t>016 1 16 10061 04 0000 140</t>
  </si>
  <si>
    <t>000 1 16 10100 00 0000 140</t>
  </si>
  <si>
    <t>019 1 16 10100 04 0000 140</t>
  </si>
  <si>
    <t>000 1 16 10120 00 0000 140</t>
  </si>
  <si>
    <t>000 1 16 10123 01 0000 140</t>
  </si>
  <si>
    <t>000 1 16 10123 01 0041 140</t>
  </si>
  <si>
    <t>066 1 16 10123 01 0041 140</t>
  </si>
  <si>
    <t>128 1 16 10123 01 0041 140</t>
  </si>
  <si>
    <t>158 1 16 10123 01 0041 140</t>
  </si>
  <si>
    <t>188 1 16 10123 01 0041 140</t>
  </si>
  <si>
    <t>182 1 16 10129 01 0000 140</t>
  </si>
  <si>
    <t>000 1 16 11000 01 0000 140</t>
  </si>
  <si>
    <t>000 1 16 11060 01 0000 140</t>
  </si>
  <si>
    <t>023 1 16 11064 01 0000 140</t>
  </si>
  <si>
    <t>048 1 16 11130 01 0000 140</t>
  </si>
  <si>
    <t>000 1 17 00000 00 0000 000</t>
  </si>
  <si>
    <t>000 1 17 01000 00 0000 180</t>
  </si>
  <si>
    <t>000 1 17 01040 04 0000 180</t>
  </si>
  <si>
    <t>019 1 17 01040 04 0000 180</t>
  </si>
  <si>
    <t>021 1 17 01040 04 0000 180</t>
  </si>
  <si>
    <t>158 1 17 01040 04 0000 180</t>
  </si>
  <si>
    <t>000 1 17 05000 00 0000 180</t>
  </si>
  <si>
    <t>000 1 17 05040 04 0000 180</t>
  </si>
  <si>
    <t>128 1 17 05040 04 0000 180</t>
  </si>
  <si>
    <t>158 1 17 05040 04 0000 180</t>
  </si>
  <si>
    <t>000 2 00 00000 00 0000 000</t>
  </si>
  <si>
    <t>000 2 02 00000 00 0000 000</t>
  </si>
  <si>
    <t>000 2 02 20000 00 0000 150</t>
  </si>
  <si>
    <t>000 2 02 25113 00 0000 150</t>
  </si>
  <si>
    <t>099 2 02 25113 04 0000 150</t>
  </si>
  <si>
    <t>000 2 02 25304 00 0000 150</t>
  </si>
  <si>
    <t>099 2 02 25304 04 0000 150</t>
  </si>
  <si>
    <t>000 2 02 25497 00 0000 150</t>
  </si>
  <si>
    <t>099 2 02 25497 04 0000 150</t>
  </si>
  <si>
    <t>000 2 02 25519 00 0000 150</t>
  </si>
  <si>
    <t>099 2 02 25519 04 0000 150</t>
  </si>
  <si>
    <t>000 2 02 25555 00 0000 150</t>
  </si>
  <si>
    <t>099 2 02 25555 04 0000 150</t>
  </si>
  <si>
    <t>000 2 02 29999 00 0000 150</t>
  </si>
  <si>
    <t>099 2 02 29999 04 0000 150</t>
  </si>
  <si>
    <t>099 2 02 29999 04 2650 150</t>
  </si>
  <si>
    <t>099 2 02 29999 04 2654 150</t>
  </si>
  <si>
    <t>099 2 02 29999 04 7398 150</t>
  </si>
  <si>
    <t>099 2 02 29999 04 7456 150</t>
  </si>
  <si>
    <t>099 2 02 29999 04 7457 150</t>
  </si>
  <si>
    <t>099 2 02 29999 04 7466 150</t>
  </si>
  <si>
    <t>099 2 02 29999 04 7470 150</t>
  </si>
  <si>
    <t>099 2 02 29999 04 7488 150</t>
  </si>
  <si>
    <t>099 2 02 29999 04 7563 150</t>
  </si>
  <si>
    <t>099 2 02 29999 04 7579 150</t>
  </si>
  <si>
    <t>099 2 02 29999 04 7582 150</t>
  </si>
  <si>
    <t>099 2 02 29999 04 7583 150</t>
  </si>
  <si>
    <t>099 2 02 29999 04 7607 150</t>
  </si>
  <si>
    <t>099 2 02 29999 04 7661 150</t>
  </si>
  <si>
    <t>099 2 02 29999 04 7668 150</t>
  </si>
  <si>
    <t>000 2 02 30000 00 0000 150</t>
  </si>
  <si>
    <t>000 2 02 30024 00 0000 150</t>
  </si>
  <si>
    <t>099 2 02 30024 04 0000 150</t>
  </si>
  <si>
    <t>099 2 02 30024 04 0289 150</t>
  </si>
  <si>
    <t>099 2 02 30024 04 5780 150</t>
  </si>
  <si>
    <t>099 2 02 30024 04 7408 150</t>
  </si>
  <si>
    <t>099 2 02 30024 04 7409 150</t>
  </si>
  <si>
    <t>099 2 02 30024 04 7429 150</t>
  </si>
  <si>
    <t>099 2 02 30024 04 7467 150</t>
  </si>
  <si>
    <t>099 2 02 30024 04 7514 150</t>
  </si>
  <si>
    <t>099 2 02 30024 04 7518 150</t>
  </si>
  <si>
    <t>099 2 02 30024 04 7519 150</t>
  </si>
  <si>
    <t>099 2 02 30024 04 7552 150</t>
  </si>
  <si>
    <t>099 2 02 30024 04 7554 150</t>
  </si>
  <si>
    <t>099 2 02 30024 04 7564 150</t>
  </si>
  <si>
    <t>099 2 02 30024 04 7566 150</t>
  </si>
  <si>
    <t>099 2 02 30024 04 7570 150</t>
  </si>
  <si>
    <t>099 2 02 30024 04 7588 150</t>
  </si>
  <si>
    <t>099 2 02 30024 04 7604 150</t>
  </si>
  <si>
    <t>099 2 02 30024 04 7649 150</t>
  </si>
  <si>
    <t>099 2 02 30024 04 7685 150</t>
  </si>
  <si>
    <t>099 2 02 30024 04 7846 150</t>
  </si>
  <si>
    <t>000 2 02 30029 00 0000 150</t>
  </si>
  <si>
    <t>099 2 02 30029 04 0000 150</t>
  </si>
  <si>
    <t>000 2 02 35120 00 0000 150</t>
  </si>
  <si>
    <t>099 2 02 35120 04 0000 150</t>
  </si>
  <si>
    <t>000 2 02 40000 00 0000 150</t>
  </si>
  <si>
    <t>000 2 02 45050 00 0000 150</t>
  </si>
  <si>
    <t>099 2 02 45050 04 0000 150</t>
  </si>
  <si>
    <t>000 2 02 45179 00 0000 150</t>
  </si>
  <si>
    <t>099 2 02 45179 04 0000 150</t>
  </si>
  <si>
    <t>000 2 02 45303 00 0000 150</t>
  </si>
  <si>
    <t>099 2 02 45303 04 0000 150</t>
  </si>
  <si>
    <t>000 2 02 49999 00 0000 150</t>
  </si>
  <si>
    <t>099 2 02 49999 04 0000 150</t>
  </si>
  <si>
    <t>099 2 02 49999 04 0853 150</t>
  </si>
  <si>
    <t>099 2 02 49999 04 7412 150</t>
  </si>
  <si>
    <t>099 2 02 49999 04 7418 150</t>
  </si>
  <si>
    <t>099 2 02 49999 04 7744 150</t>
  </si>
  <si>
    <t>000 2 04 00000 00 0000 000</t>
  </si>
  <si>
    <t>000 2 04 04000 04 0000 150</t>
  </si>
  <si>
    <t>015 2 04 04020 04 0000 150</t>
  </si>
  <si>
    <t>019 2 04 04020 04 0000 150</t>
  </si>
  <si>
    <t>023 2 04 04020 04 0000 150</t>
  </si>
  <si>
    <t>000 2 18 00000 00 0000 000</t>
  </si>
  <si>
    <t>000 2 18 00000 00 0000 150</t>
  </si>
  <si>
    <t>000 2 18 00000 04 0000 150</t>
  </si>
  <si>
    <t xml:space="preserve">000 2 18 04000 04 0000 150 </t>
  </si>
  <si>
    <t>000 2 18 04010 04 0000 150</t>
  </si>
  <si>
    <t>000 2 18 04010 04 0100 150</t>
  </si>
  <si>
    <t>065 2 18 04010 04 0100 150</t>
  </si>
  <si>
    <t>066 2 18 04010 04 0100 150</t>
  </si>
  <si>
    <t>000 2 18 04010 04 0200 150</t>
  </si>
  <si>
    <t>065 2 18 04010 04 0200 150</t>
  </si>
  <si>
    <t>066 2 18 04010 04 0200 150</t>
  </si>
  <si>
    <t>166 2 18 04010 04 0200 150</t>
  </si>
  <si>
    <t>000 2 18 04020 04 0000 150</t>
  </si>
  <si>
    <t>065 2 18 04020 04 0100 150</t>
  </si>
  <si>
    <t>000 2 18 04020 04 0200 150</t>
  </si>
  <si>
    <t>015 2 18 04020 04 0200 150</t>
  </si>
  <si>
    <t>065 2 18 04020 04 0200 150</t>
  </si>
  <si>
    <t>000 2 18 04030 04 0000 150</t>
  </si>
  <si>
    <t>019 2 18 04030 04 0100 150</t>
  </si>
  <si>
    <t>000 2 18 04030 04 0200 150</t>
  </si>
  <si>
    <t>015 2 18 04030 04 0200 150</t>
  </si>
  <si>
    <t>019 2 18 04030 04 0200 150</t>
  </si>
  <si>
    <t>000 2 19 00000 00 0000 000</t>
  </si>
  <si>
    <t>000 2 19 00000 04 0000 150</t>
  </si>
  <si>
    <t>099 2 19 25113 04 0000 150</t>
  </si>
  <si>
    <t>099 2 19 25304 04 0000 150</t>
  </si>
  <si>
    <t>099 2 19 60010 04 0000 150</t>
  </si>
  <si>
    <t>Единый налог на вмененный доход для отдельных видов деятельности (за налоговые периоды, истекшие до 1 января 2011 года)</t>
  </si>
  <si>
    <t>023 2 18 04010 04 0200 150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</si>
  <si>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</si>
  <si>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Плата за выбросы загрязняющих веществ в атмосферный воздух стационарными объектами 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</si>
  <si>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</si>
  <si>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</si>
  <si>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</si>
  <si>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</si>
  <si>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</si>
  <si>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</si>
  <si>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</si>
  <si>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</si>
  <si>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</si>
  <si>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</si>
  <si>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</si>
  <si>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</si>
  <si>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</si>
  <si>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015 1 16 10100 04 0000 140</t>
  </si>
  <si>
    <t>015 1 08 07150 01 1000 110</t>
  </si>
  <si>
    <t>Государственная пошлина за выдачу разрешения на установку рекламной конструкции (сумма платежа)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</si>
  <si>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</si>
  <si>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</si>
  <si>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Приложение № 1 к решению</t>
  </si>
  <si>
    <t xml:space="preserve"> Норильского городского Совета депутатов</t>
  </si>
  <si>
    <t xml:space="preserve">Доходы бюджета муниципального образования город Норильск по кодам классификации доходов бюджетов за 2024 год </t>
  </si>
  <si>
    <t>Исполнено
на 01.01.2025</t>
  </si>
  <si>
    <t>3</t>
  </si>
  <si>
    <t>5=4-3</t>
  </si>
  <si>
    <t>6=4/3*100</t>
  </si>
  <si>
    <t>000 1 13 02994 04 0300 130</t>
  </si>
  <si>
    <t>021 1 13 02994 04 0300 130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</si>
  <si>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</si>
  <si>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>016 1 13 02994 04 0400 130</t>
  </si>
  <si>
    <t>021 1 13 02994 04 0400 130</t>
  </si>
  <si>
    <t>-</t>
  </si>
  <si>
    <t>075 1 16 01193 01 0000 140</t>
  </si>
  <si>
    <t>012 1 16 01194 01 0000 140</t>
  </si>
  <si>
    <t>015 1 16 07090 04 0000 140</t>
  </si>
  <si>
    <t>021 1 16 10061 04 0000 140</t>
  </si>
  <si>
    <t>065 1 16 10100 04 0000 140</t>
  </si>
  <si>
    <t>016 1 16 10123 01 0041 140</t>
  </si>
  <si>
    <t>021 1 16 10123 01 0041 140</t>
  </si>
  <si>
    <t>182 1 16 10123 01 0041 140</t>
  </si>
  <si>
    <t>023 1 16 10123 01 0042 140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</si>
  <si>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направляемых на формирование муниципального дорожного фонда)</t>
  </si>
  <si>
    <t>015 1 17 01040 04 0000 180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</si>
  <si>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</si>
  <si>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099 2 02 30024 04 7551 150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</si>
  <si>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</si>
  <si>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План, утвержденный решением НГСД 
от 17.12.2024
№ 20/6-477</t>
  </si>
  <si>
    <t>Процент  исполнения от утвержденного плана, %</t>
  </si>
  <si>
    <t>Отклонение исполнения от утвержденного плана, (+/-)</t>
  </si>
  <si>
    <t>023 1 11 05034 04 0000 120</t>
  </si>
  <si>
    <t>000 1 11 05034 04 0000 120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</si>
  <si>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</si>
  <si>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</si>
  <si>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</si>
  <si>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</si>
  <si>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</si>
  <si>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</si>
  <si>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</si>
  <si>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</si>
  <si>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</si>
  <si>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самоуправления»)</t>
  </si>
  <si>
    <t>от 27 мая 2025 года № 24/6-543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</si>
</sst>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4">
    <xf numFmtId="0" fontId="0" fillId="0" borderId="0" xfId="0"/>
    <xf numFmtId="165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/>
    <xf numFmtId="0" fontId="1" fillId="2" borderId="1" xfId="0" applyFont="1" applyFill="1" applyBorder="1" applyAlignment="1">
      <alignment vertical="center" wrapText="1"/>
    </xf>
    <xf numFmtId="166" fontId="1" fillId="2" borderId="1" xfId="1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justify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 wrapText="1"/>
    </xf>
    <xf numFmtId="166" fontId="1" fillId="0" borderId="0" xfId="1" applyNumberFormat="1" applyFont="1" applyFill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justify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justify" wrapText="1"/>
    </xf>
    <xf numFmtId="165" fontId="2" fillId="2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justify" vertical="center" wrapText="1"/>
    </xf>
    <xf numFmtId="165" fontId="2" fillId="3" borderId="1" xfId="0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justify" vertical="top" wrapText="1"/>
    </xf>
    <xf numFmtId="0" fontId="1" fillId="3" borderId="0" xfId="0" applyFont="1" applyFill="1"/>
    <xf numFmtId="164" fontId="1" fillId="2" borderId="1" xfId="0" applyNumberFormat="1" applyFont="1" applyFill="1" applyBorder="1" applyAlignment="1">
      <alignment horizontal="justify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1" fillId="2" borderId="1" xfId="1" applyFont="1" applyFill="1" applyBorder="1" applyAlignment="1">
      <alignment horizontal="right" vertical="center" wrapText="1"/>
    </xf>
    <xf numFmtId="43" fontId="2" fillId="2" borderId="1" xfId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2"/>
  <sheetViews>
    <sheetView tabSelected="1" view="pageBreakPreview" zoomScale="80" zoomScaleNormal="80" zoomScaleSheetLayoutView="80" zoomScalePageLayoutView="50" workbookViewId="0">
      <selection activeCell="D4" sqref="D4"/>
    </sheetView>
  </sheetViews>
  <sheetFormatPr defaultColWidth="8.81640625" defaultRowHeight="18" x14ac:dyDescent="0.4"/>
  <cols>
    <col min="1" max="1" width="34.81640625" style="3" customWidth="1"/>
    <col min="2" max="2" width="127.81640625" style="3" customWidth="1"/>
    <col min="3" max="3" width="22.1796875" style="3" customWidth="1"/>
    <col min="4" max="4" width="20.453125" style="3" customWidth="1"/>
    <col min="5" max="5" width="21.81640625" style="4" customWidth="1"/>
    <col min="6" max="6" width="20.54296875" style="4" customWidth="1"/>
    <col min="7" max="16384" width="8.81640625" style="3"/>
  </cols>
  <sheetData>
    <row r="1" spans="1:6" x14ac:dyDescent="0.4">
      <c r="A1" s="20"/>
      <c r="B1" s="20"/>
      <c r="C1" s="20"/>
      <c r="D1" s="43" t="s">
        <v>578</v>
      </c>
      <c r="E1" s="43"/>
      <c r="F1" s="43"/>
    </row>
    <row r="2" spans="1:6" x14ac:dyDescent="0.4">
      <c r="A2" s="20"/>
      <c r="B2" s="20"/>
      <c r="C2" s="20"/>
      <c r="D2" s="43" t="s">
        <v>579</v>
      </c>
      <c r="E2" s="43"/>
      <c r="F2" s="43"/>
    </row>
    <row r="3" spans="1:6" x14ac:dyDescent="0.4">
      <c r="A3" s="20"/>
      <c r="B3" s="20"/>
      <c r="C3" s="20"/>
      <c r="D3" s="43" t="s">
        <v>620</v>
      </c>
      <c r="E3" s="43"/>
      <c r="F3" s="43"/>
    </row>
    <row r="4" spans="1:6" x14ac:dyDescent="0.4">
      <c r="A4" s="20"/>
      <c r="B4" s="20"/>
      <c r="C4" s="20"/>
      <c r="D4" s="20"/>
      <c r="F4" s="19"/>
    </row>
    <row r="5" spans="1:6" x14ac:dyDescent="0.4">
      <c r="A5" s="20"/>
      <c r="B5" s="20"/>
      <c r="C5" s="20"/>
      <c r="D5" s="20"/>
    </row>
    <row r="6" spans="1:6" ht="29.25" customHeight="1" x14ac:dyDescent="0.4">
      <c r="A6" s="41" t="s">
        <v>580</v>
      </c>
      <c r="B6" s="41"/>
      <c r="C6" s="41"/>
      <c r="D6" s="41"/>
      <c r="E6" s="41"/>
      <c r="F6" s="41"/>
    </row>
    <row r="7" spans="1:6" x14ac:dyDescent="0.4">
      <c r="C7" s="11"/>
      <c r="D7" s="11"/>
    </row>
    <row r="8" spans="1:6" x14ac:dyDescent="0.4">
      <c r="A8" s="4"/>
      <c r="B8" s="4"/>
      <c r="D8" s="12"/>
      <c r="F8" s="12" t="s">
        <v>68</v>
      </c>
    </row>
    <row r="9" spans="1:6" ht="90" x14ac:dyDescent="0.4">
      <c r="A9" s="2" t="s">
        <v>67</v>
      </c>
      <c r="B9" s="2" t="s">
        <v>74</v>
      </c>
      <c r="C9" s="21" t="s">
        <v>605</v>
      </c>
      <c r="D9" s="21" t="s">
        <v>581</v>
      </c>
      <c r="E9" s="22" t="s">
        <v>607</v>
      </c>
      <c r="F9" s="22" t="s">
        <v>606</v>
      </c>
    </row>
    <row r="10" spans="1:6" x14ac:dyDescent="0.4">
      <c r="A10" s="34" t="s">
        <v>0</v>
      </c>
      <c r="B10" s="34" t="s">
        <v>1</v>
      </c>
      <c r="C10" s="35" t="s">
        <v>582</v>
      </c>
      <c r="D10" s="35">
        <v>4</v>
      </c>
      <c r="E10" s="36" t="s">
        <v>583</v>
      </c>
      <c r="F10" s="36" t="s">
        <v>584</v>
      </c>
    </row>
    <row r="11" spans="1:6" ht="25.5" customHeight="1" x14ac:dyDescent="0.4">
      <c r="A11" s="13" t="s">
        <v>217</v>
      </c>
      <c r="B11" s="14" t="s">
        <v>2</v>
      </c>
      <c r="C11" s="23">
        <f>SUM(C12,C27,C37,C50,C58,C66,C101,C108,C142,C151,C248)</f>
        <v>20027952.200000003</v>
      </c>
      <c r="D11" s="23">
        <f>SUM(D12,D27,D37,D50,D58,D66,D101,D108,D142,D151,D248)</f>
        <v>17788424.399999999</v>
      </c>
      <c r="E11" s="23">
        <f>SUM(E12,E27,E37,E50,E58,E66,E101,E108,E142,E151,E248)</f>
        <v>-2239527.8000000007</v>
      </c>
      <c r="F11" s="23">
        <f t="shared" ref="F11" si="0">D11/C11*100</f>
        <v>88.817989090267531</v>
      </c>
    </row>
    <row r="12" spans="1:6" ht="25.5" customHeight="1" x14ac:dyDescent="0.4">
      <c r="A12" s="25" t="s">
        <v>221</v>
      </c>
      <c r="B12" s="26" t="s">
        <v>3</v>
      </c>
      <c r="C12" s="27">
        <f>SUM(C13,C19)</f>
        <v>15121512.300000001</v>
      </c>
      <c r="D12" s="27">
        <f>SUM(D13,D19)</f>
        <v>12820747.699999999</v>
      </c>
      <c r="E12" s="27">
        <f>SUM(E13,E19)</f>
        <v>-2300764.6000000006</v>
      </c>
      <c r="F12" s="27">
        <f t="shared" ref="F12:F77" si="1">D12/C12*100</f>
        <v>84.784824729468355</v>
      </c>
    </row>
    <row r="13" spans="1:6" ht="24" customHeight="1" x14ac:dyDescent="0.4">
      <c r="A13" s="13" t="s">
        <v>222</v>
      </c>
      <c r="B13" s="14" t="s">
        <v>4</v>
      </c>
      <c r="C13" s="23">
        <f>SUM(C14,C17,C18)</f>
        <v>7145087.2999999998</v>
      </c>
      <c r="D13" s="23">
        <f>SUM(D14,D17,D18)</f>
        <v>4745398.7</v>
      </c>
      <c r="E13" s="23">
        <f>SUM(E14,E17,E18)</f>
        <v>-2399688.5999999996</v>
      </c>
      <c r="F13" s="23">
        <f t="shared" si="1"/>
        <v>66.414845624069557</v>
      </c>
    </row>
    <row r="14" spans="1:6" ht="38.25" customHeight="1" x14ac:dyDescent="0.4">
      <c r="A14" s="2" t="s">
        <v>223</v>
      </c>
      <c r="B14" s="9" t="s">
        <v>5</v>
      </c>
      <c r="C14" s="24">
        <f>SUM(C15:C16)</f>
        <v>873000.8</v>
      </c>
      <c r="D14" s="24">
        <f>SUM(D15:D16)</f>
        <v>758544.2</v>
      </c>
      <c r="E14" s="24">
        <f>SUM(E15:E16)</f>
        <v>-114456.60000000005</v>
      </c>
      <c r="F14" s="24">
        <f t="shared" si="1"/>
        <v>86.88929036491146</v>
      </c>
    </row>
    <row r="15" spans="1:6" ht="117" customHeight="1" x14ac:dyDescent="0.4">
      <c r="A15" s="2" t="s">
        <v>224</v>
      </c>
      <c r="B15" s="9" t="s">
        <v>127</v>
      </c>
      <c r="C15" s="24">
        <v>852599.8</v>
      </c>
      <c r="D15" s="24">
        <v>736699</v>
      </c>
      <c r="E15" s="24">
        <f t="shared" ref="E15:E77" si="2">D15-C15</f>
        <v>-115900.80000000005</v>
      </c>
      <c r="F15" s="24">
        <f t="shared" si="1"/>
        <v>86.40618963316669</v>
      </c>
    </row>
    <row r="16" spans="1:6" s="5" customFormat="1" ht="75.75" customHeight="1" x14ac:dyDescent="0.4">
      <c r="A16" s="2" t="s">
        <v>225</v>
      </c>
      <c r="B16" s="33" t="s">
        <v>187</v>
      </c>
      <c r="C16" s="24">
        <v>20401</v>
      </c>
      <c r="D16" s="24">
        <v>21845.200000000001</v>
      </c>
      <c r="E16" s="24">
        <f t="shared" si="2"/>
        <v>1444.2000000000007</v>
      </c>
      <c r="F16" s="24">
        <f t="shared" si="1"/>
        <v>107.07906475172786</v>
      </c>
    </row>
    <row r="17" spans="1:6" ht="97.5" customHeight="1" x14ac:dyDescent="0.4">
      <c r="A17" s="2" t="s">
        <v>226</v>
      </c>
      <c r="B17" s="9" t="s">
        <v>128</v>
      </c>
      <c r="C17" s="1">
        <v>5083358.5</v>
      </c>
      <c r="D17" s="1">
        <v>3878925.2</v>
      </c>
      <c r="E17" s="1">
        <f t="shared" si="2"/>
        <v>-1204433.2999999998</v>
      </c>
      <c r="F17" s="1">
        <f t="shared" si="1"/>
        <v>76.306347466935492</v>
      </c>
    </row>
    <row r="18" spans="1:6" ht="95.25" customHeight="1" x14ac:dyDescent="0.4">
      <c r="A18" s="2" t="s">
        <v>227</v>
      </c>
      <c r="B18" s="9" t="s">
        <v>129</v>
      </c>
      <c r="C18" s="1">
        <v>1188728</v>
      </c>
      <c r="D18" s="1">
        <v>107929.3</v>
      </c>
      <c r="E18" s="1">
        <f t="shared" si="2"/>
        <v>-1080798.7</v>
      </c>
      <c r="F18" s="1">
        <f t="shared" si="1"/>
        <v>9.0793941086606864</v>
      </c>
    </row>
    <row r="19" spans="1:6" s="6" customFormat="1" ht="24" customHeight="1" x14ac:dyDescent="0.35">
      <c r="A19" s="13" t="s">
        <v>228</v>
      </c>
      <c r="B19" s="14" t="s">
        <v>6</v>
      </c>
      <c r="C19" s="15">
        <f>SUM(C20:C26)</f>
        <v>7976425</v>
      </c>
      <c r="D19" s="15">
        <f>SUM(D20:D26)</f>
        <v>8075348.9999999991</v>
      </c>
      <c r="E19" s="15">
        <f t="shared" si="2"/>
        <v>98923.999999999069</v>
      </c>
      <c r="F19" s="15">
        <f t="shared" si="1"/>
        <v>101.24020472830873</v>
      </c>
    </row>
    <row r="20" spans="1:6" ht="78" customHeight="1" x14ac:dyDescent="0.4">
      <c r="A20" s="2" t="s">
        <v>229</v>
      </c>
      <c r="B20" s="9" t="s">
        <v>158</v>
      </c>
      <c r="C20" s="1">
        <v>7176942.2999999998</v>
      </c>
      <c r="D20" s="1">
        <v>7157893.7999999998</v>
      </c>
      <c r="E20" s="1">
        <f t="shared" si="2"/>
        <v>-19048.5</v>
      </c>
      <c r="F20" s="1">
        <f t="shared" si="1"/>
        <v>99.734587527616043</v>
      </c>
    </row>
    <row r="21" spans="1:6" ht="78" customHeight="1" x14ac:dyDescent="0.4">
      <c r="A21" s="2" t="s">
        <v>230</v>
      </c>
      <c r="B21" s="9" t="s">
        <v>75</v>
      </c>
      <c r="C21" s="1">
        <v>11666.5</v>
      </c>
      <c r="D21" s="1">
        <v>9564.1</v>
      </c>
      <c r="E21" s="1">
        <f t="shared" si="2"/>
        <v>-2102.3999999999996</v>
      </c>
      <c r="F21" s="1">
        <f t="shared" si="1"/>
        <v>81.979171131016159</v>
      </c>
    </row>
    <row r="22" spans="1:6" ht="60.75" customHeight="1" x14ac:dyDescent="0.4">
      <c r="A22" s="2" t="s">
        <v>231</v>
      </c>
      <c r="B22" s="9" t="s">
        <v>558</v>
      </c>
      <c r="C22" s="1">
        <v>48801</v>
      </c>
      <c r="D22" s="1">
        <v>48555</v>
      </c>
      <c r="E22" s="1">
        <f t="shared" si="2"/>
        <v>-246</v>
      </c>
      <c r="F22" s="1">
        <f t="shared" si="1"/>
        <v>99.49591196901703</v>
      </c>
    </row>
    <row r="23" spans="1:6" ht="60" customHeight="1" x14ac:dyDescent="0.4">
      <c r="A23" s="2" t="s">
        <v>232</v>
      </c>
      <c r="B23" s="9" t="s">
        <v>7</v>
      </c>
      <c r="C23" s="1">
        <v>5073</v>
      </c>
      <c r="D23" s="1">
        <v>5043.2</v>
      </c>
      <c r="E23" s="1">
        <f t="shared" si="2"/>
        <v>-29.800000000000182</v>
      </c>
      <c r="F23" s="1">
        <f t="shared" si="1"/>
        <v>99.412576384782184</v>
      </c>
    </row>
    <row r="24" spans="1:6" ht="94.5" customHeight="1" x14ac:dyDescent="0.4">
      <c r="A24" s="2" t="s">
        <v>233</v>
      </c>
      <c r="B24" s="9" t="s">
        <v>156</v>
      </c>
      <c r="C24" s="1">
        <v>351531.3</v>
      </c>
      <c r="D24" s="1">
        <v>387160</v>
      </c>
      <c r="E24" s="1">
        <f t="shared" si="2"/>
        <v>35628.700000000012</v>
      </c>
      <c r="F24" s="1">
        <f t="shared" si="1"/>
        <v>110.13528525055949</v>
      </c>
    </row>
    <row r="25" spans="1:6" ht="59.25" customHeight="1" x14ac:dyDescent="0.4">
      <c r="A25" s="2" t="s">
        <v>234</v>
      </c>
      <c r="B25" s="7" t="s">
        <v>159</v>
      </c>
      <c r="C25" s="1">
        <v>23194.9</v>
      </c>
      <c r="D25" s="1">
        <v>24019.3</v>
      </c>
      <c r="E25" s="1">
        <f t="shared" si="2"/>
        <v>824.39999999999782</v>
      </c>
      <c r="F25" s="1">
        <f t="shared" si="1"/>
        <v>103.55422959357443</v>
      </c>
    </row>
    <row r="26" spans="1:6" ht="59.25" customHeight="1" x14ac:dyDescent="0.4">
      <c r="A26" s="2" t="s">
        <v>235</v>
      </c>
      <c r="B26" s="7" t="s">
        <v>160</v>
      </c>
      <c r="C26" s="1">
        <v>359216</v>
      </c>
      <c r="D26" s="1">
        <v>443113.6</v>
      </c>
      <c r="E26" s="1">
        <f t="shared" si="2"/>
        <v>83897.599999999977</v>
      </c>
      <c r="F26" s="1">
        <f t="shared" si="1"/>
        <v>123.35575252772703</v>
      </c>
    </row>
    <row r="27" spans="1:6" ht="35" x14ac:dyDescent="0.4">
      <c r="A27" s="25" t="s">
        <v>236</v>
      </c>
      <c r="B27" s="26" t="s">
        <v>8</v>
      </c>
      <c r="C27" s="28">
        <f>C28</f>
        <v>68847.5</v>
      </c>
      <c r="D27" s="28">
        <f>D28</f>
        <v>68598.5</v>
      </c>
      <c r="E27" s="28">
        <f t="shared" si="2"/>
        <v>-249</v>
      </c>
      <c r="F27" s="28">
        <f t="shared" si="1"/>
        <v>99.638331094084748</v>
      </c>
    </row>
    <row r="28" spans="1:6" ht="24" customHeight="1" x14ac:dyDescent="0.4">
      <c r="A28" s="2" t="s">
        <v>237</v>
      </c>
      <c r="B28" s="9" t="s">
        <v>9</v>
      </c>
      <c r="C28" s="1">
        <f>SUM(C29,C31,C33,C35)</f>
        <v>68847.5</v>
      </c>
      <c r="D28" s="1">
        <f>SUM(D29,D31,D33,D35)</f>
        <v>68598.5</v>
      </c>
      <c r="E28" s="1">
        <f t="shared" si="2"/>
        <v>-249</v>
      </c>
      <c r="F28" s="1">
        <f t="shared" si="1"/>
        <v>99.638331094084748</v>
      </c>
    </row>
    <row r="29" spans="1:6" ht="54" x14ac:dyDescent="0.4">
      <c r="A29" s="2" t="s">
        <v>238</v>
      </c>
      <c r="B29" s="9" t="s">
        <v>10</v>
      </c>
      <c r="C29" s="1">
        <f>C30</f>
        <v>35730.199999999997</v>
      </c>
      <c r="D29" s="1">
        <f>D30</f>
        <v>35440.400000000001</v>
      </c>
      <c r="E29" s="1">
        <f t="shared" si="2"/>
        <v>-289.79999999999563</v>
      </c>
      <c r="F29" s="1">
        <f t="shared" si="1"/>
        <v>99.188921416616765</v>
      </c>
    </row>
    <row r="30" spans="1:6" ht="78" customHeight="1" x14ac:dyDescent="0.4">
      <c r="A30" s="2" t="s">
        <v>239</v>
      </c>
      <c r="B30" s="9" t="s">
        <v>88</v>
      </c>
      <c r="C30" s="1">
        <v>35730.199999999997</v>
      </c>
      <c r="D30" s="1">
        <v>35440.400000000001</v>
      </c>
      <c r="E30" s="1">
        <f t="shared" si="2"/>
        <v>-289.79999999999563</v>
      </c>
      <c r="F30" s="1">
        <f t="shared" si="1"/>
        <v>99.188921416616765</v>
      </c>
    </row>
    <row r="31" spans="1:6" ht="61.5" customHeight="1" x14ac:dyDescent="0.4">
      <c r="A31" s="2" t="s">
        <v>240</v>
      </c>
      <c r="B31" s="9" t="s">
        <v>11</v>
      </c>
      <c r="C31" s="1">
        <f>C32</f>
        <v>173.5</v>
      </c>
      <c r="D31" s="1">
        <f>D32</f>
        <v>204.8</v>
      </c>
      <c r="E31" s="1">
        <f t="shared" si="2"/>
        <v>31.300000000000011</v>
      </c>
      <c r="F31" s="1">
        <f t="shared" si="1"/>
        <v>118.04034582132566</v>
      </c>
    </row>
    <row r="32" spans="1:6" ht="90" x14ac:dyDescent="0.4">
      <c r="A32" s="2" t="s">
        <v>241</v>
      </c>
      <c r="B32" s="9" t="s">
        <v>89</v>
      </c>
      <c r="C32" s="1">
        <v>173.5</v>
      </c>
      <c r="D32" s="1">
        <v>204.8</v>
      </c>
      <c r="E32" s="1">
        <f t="shared" si="2"/>
        <v>31.300000000000011</v>
      </c>
      <c r="F32" s="1">
        <f t="shared" si="1"/>
        <v>118.04034582132566</v>
      </c>
    </row>
    <row r="33" spans="1:6" ht="54" collapsed="1" x14ac:dyDescent="0.4">
      <c r="A33" s="2" t="s">
        <v>242</v>
      </c>
      <c r="B33" s="9" t="s">
        <v>12</v>
      </c>
      <c r="C33" s="1">
        <f>C34</f>
        <v>37155.300000000003</v>
      </c>
      <c r="D33" s="1">
        <f>D34</f>
        <v>36810.9</v>
      </c>
      <c r="E33" s="1">
        <f t="shared" si="2"/>
        <v>-344.40000000000146</v>
      </c>
      <c r="F33" s="1">
        <f t="shared" si="1"/>
        <v>99.073079749053292</v>
      </c>
    </row>
    <row r="34" spans="1:6" ht="78.75" customHeight="1" x14ac:dyDescent="0.4">
      <c r="A34" s="2" t="s">
        <v>243</v>
      </c>
      <c r="B34" s="9" t="s">
        <v>90</v>
      </c>
      <c r="C34" s="1">
        <v>37155.300000000003</v>
      </c>
      <c r="D34" s="1">
        <v>36810.9</v>
      </c>
      <c r="E34" s="1">
        <f t="shared" si="2"/>
        <v>-344.40000000000146</v>
      </c>
      <c r="F34" s="1">
        <f t="shared" si="1"/>
        <v>99.073079749053292</v>
      </c>
    </row>
    <row r="35" spans="1:6" ht="54" x14ac:dyDescent="0.4">
      <c r="A35" s="2" t="s">
        <v>244</v>
      </c>
      <c r="B35" s="9" t="s">
        <v>13</v>
      </c>
      <c r="C35" s="1">
        <f>C36</f>
        <v>-4211.5</v>
      </c>
      <c r="D35" s="1">
        <f>D36</f>
        <v>-3857.6</v>
      </c>
      <c r="E35" s="1">
        <f t="shared" si="2"/>
        <v>353.90000000000009</v>
      </c>
      <c r="F35" s="1">
        <f t="shared" si="1"/>
        <v>91.596818235782976</v>
      </c>
    </row>
    <row r="36" spans="1:6" ht="78" customHeight="1" x14ac:dyDescent="0.4">
      <c r="A36" s="2" t="s">
        <v>245</v>
      </c>
      <c r="B36" s="9" t="s">
        <v>91</v>
      </c>
      <c r="C36" s="1">
        <v>-4211.5</v>
      </c>
      <c r="D36" s="1">
        <v>-3857.6</v>
      </c>
      <c r="E36" s="1">
        <f t="shared" si="2"/>
        <v>353.90000000000009</v>
      </c>
      <c r="F36" s="1">
        <f t="shared" si="1"/>
        <v>91.596818235782976</v>
      </c>
    </row>
    <row r="37" spans="1:6" ht="24" customHeight="1" x14ac:dyDescent="0.4">
      <c r="A37" s="25" t="s">
        <v>246</v>
      </c>
      <c r="B37" s="26" t="s">
        <v>14</v>
      </c>
      <c r="C37" s="28">
        <f>SUM(C38,C43,C46,C48)</f>
        <v>1066899.3</v>
      </c>
      <c r="D37" s="28">
        <f t="shared" ref="D37" si="3">SUM(D38,D43,D46,D48)</f>
        <v>1038809.5000000001</v>
      </c>
      <c r="E37" s="28">
        <f t="shared" si="2"/>
        <v>-28089.79999999993</v>
      </c>
      <c r="F37" s="28">
        <f t="shared" si="1"/>
        <v>97.367155456939571</v>
      </c>
    </row>
    <row r="38" spans="1:6" x14ac:dyDescent="0.4">
      <c r="A38" s="2" t="s">
        <v>247</v>
      </c>
      <c r="B38" s="9" t="s">
        <v>87</v>
      </c>
      <c r="C38" s="1">
        <f>SUM(C39,C41)</f>
        <v>963880.2</v>
      </c>
      <c r="D38" s="1">
        <f t="shared" ref="D38" si="4">SUM(D39,D41)</f>
        <v>943074.9</v>
      </c>
      <c r="E38" s="1">
        <f t="shared" si="2"/>
        <v>-20805.29999999993</v>
      </c>
      <c r="F38" s="1">
        <f t="shared" si="1"/>
        <v>97.841505614494423</v>
      </c>
    </row>
    <row r="39" spans="1:6" x14ac:dyDescent="0.4">
      <c r="A39" s="2" t="s">
        <v>248</v>
      </c>
      <c r="B39" s="9" t="s">
        <v>92</v>
      </c>
      <c r="C39" s="1">
        <f>C40</f>
        <v>749254.6</v>
      </c>
      <c r="D39" s="1">
        <f t="shared" ref="D39" si="5">D40</f>
        <v>737180.8</v>
      </c>
      <c r="E39" s="1">
        <f t="shared" si="2"/>
        <v>-12073.79999999993</v>
      </c>
      <c r="F39" s="1">
        <f t="shared" si="1"/>
        <v>98.388558441950181</v>
      </c>
    </row>
    <row r="40" spans="1:6" x14ac:dyDescent="0.4">
      <c r="A40" s="2" t="s">
        <v>249</v>
      </c>
      <c r="B40" s="9" t="s">
        <v>92</v>
      </c>
      <c r="C40" s="1">
        <v>749254.6</v>
      </c>
      <c r="D40" s="1">
        <v>737180.8</v>
      </c>
      <c r="E40" s="1">
        <f t="shared" si="2"/>
        <v>-12073.79999999993</v>
      </c>
      <c r="F40" s="1">
        <f t="shared" si="1"/>
        <v>98.388558441950181</v>
      </c>
    </row>
    <row r="41" spans="1:6" ht="36" x14ac:dyDescent="0.4">
      <c r="A41" s="2" t="s">
        <v>250</v>
      </c>
      <c r="B41" s="9" t="s">
        <v>93</v>
      </c>
      <c r="C41" s="1">
        <f>C42</f>
        <v>214625.6</v>
      </c>
      <c r="D41" s="1">
        <f t="shared" ref="D41" si="6">D42</f>
        <v>205894.1</v>
      </c>
      <c r="E41" s="1">
        <f t="shared" si="2"/>
        <v>-8731.5</v>
      </c>
      <c r="F41" s="1">
        <f t="shared" si="1"/>
        <v>95.931752782519879</v>
      </c>
    </row>
    <row r="42" spans="1:6" ht="54" x14ac:dyDescent="0.4">
      <c r="A42" s="2" t="s">
        <v>251</v>
      </c>
      <c r="B42" s="9" t="s">
        <v>94</v>
      </c>
      <c r="C42" s="1">
        <v>214625.6</v>
      </c>
      <c r="D42" s="1">
        <v>205894.1</v>
      </c>
      <c r="E42" s="1">
        <f t="shared" si="2"/>
        <v>-8731.5</v>
      </c>
      <c r="F42" s="1">
        <f t="shared" si="1"/>
        <v>95.931752782519879</v>
      </c>
    </row>
    <row r="43" spans="1:6" x14ac:dyDescent="0.4">
      <c r="A43" s="2" t="s">
        <v>252</v>
      </c>
      <c r="B43" s="9" t="s">
        <v>188</v>
      </c>
      <c r="C43" s="1">
        <f>SUM(C44,C45)</f>
        <v>167.8</v>
      </c>
      <c r="D43" s="1">
        <f t="shared" ref="D43" si="7">SUM(D44,D45)</f>
        <v>167.5</v>
      </c>
      <c r="E43" s="1">
        <f t="shared" si="2"/>
        <v>-0.30000000000001137</v>
      </c>
      <c r="F43" s="1">
        <f t="shared" si="1"/>
        <v>99.821215733015492</v>
      </c>
    </row>
    <row r="44" spans="1:6" x14ac:dyDescent="0.4">
      <c r="A44" s="2" t="s">
        <v>253</v>
      </c>
      <c r="B44" s="9" t="s">
        <v>188</v>
      </c>
      <c r="C44" s="1">
        <v>174.8</v>
      </c>
      <c r="D44" s="1">
        <v>174.6</v>
      </c>
      <c r="E44" s="1">
        <f t="shared" si="2"/>
        <v>-0.20000000000001705</v>
      </c>
      <c r="F44" s="1">
        <f t="shared" si="1"/>
        <v>99.885583524027453</v>
      </c>
    </row>
    <row r="45" spans="1:6" ht="36" x14ac:dyDescent="0.4">
      <c r="A45" s="2" t="s">
        <v>254</v>
      </c>
      <c r="B45" s="9" t="s">
        <v>556</v>
      </c>
      <c r="C45" s="1">
        <v>-7</v>
      </c>
      <c r="D45" s="1">
        <v>-7.1</v>
      </c>
      <c r="E45" s="1">
        <f t="shared" si="2"/>
        <v>-9.9999999999999645E-2</v>
      </c>
      <c r="F45" s="1">
        <f t="shared" si="1"/>
        <v>101.42857142857142</v>
      </c>
    </row>
    <row r="46" spans="1:6" x14ac:dyDescent="0.4">
      <c r="A46" s="2" t="s">
        <v>255</v>
      </c>
      <c r="B46" s="9" t="s">
        <v>126</v>
      </c>
      <c r="C46" s="1">
        <f>C47</f>
        <v>701.8</v>
      </c>
      <c r="D46" s="1">
        <f t="shared" ref="D46" si="8">D47</f>
        <v>701.8</v>
      </c>
      <c r="E46" s="39">
        <f t="shared" si="2"/>
        <v>0</v>
      </c>
      <c r="F46" s="1">
        <f t="shared" si="1"/>
        <v>100</v>
      </c>
    </row>
    <row r="47" spans="1:6" x14ac:dyDescent="0.4">
      <c r="A47" s="2" t="s">
        <v>256</v>
      </c>
      <c r="B47" s="9" t="s">
        <v>126</v>
      </c>
      <c r="C47" s="1">
        <v>701.8</v>
      </c>
      <c r="D47" s="1">
        <v>701.8</v>
      </c>
      <c r="E47" s="39">
        <f t="shared" si="2"/>
        <v>0</v>
      </c>
      <c r="F47" s="1">
        <f t="shared" si="1"/>
        <v>100</v>
      </c>
    </row>
    <row r="48" spans="1:6" x14ac:dyDescent="0.4">
      <c r="A48" s="2" t="s">
        <v>257</v>
      </c>
      <c r="B48" s="9" t="s">
        <v>15</v>
      </c>
      <c r="C48" s="1">
        <f>C49</f>
        <v>102149.5</v>
      </c>
      <c r="D48" s="1">
        <f t="shared" ref="D48" si="9">D49</f>
        <v>94865.3</v>
      </c>
      <c r="E48" s="1">
        <f t="shared" si="2"/>
        <v>-7284.1999999999971</v>
      </c>
      <c r="F48" s="1">
        <f t="shared" si="1"/>
        <v>92.86907914380393</v>
      </c>
    </row>
    <row r="49" spans="1:6" ht="36" x14ac:dyDescent="0.4">
      <c r="A49" s="2" t="s">
        <v>258</v>
      </c>
      <c r="B49" s="9" t="s">
        <v>16</v>
      </c>
      <c r="C49" s="1">
        <v>102149.5</v>
      </c>
      <c r="D49" s="1">
        <v>94865.3</v>
      </c>
      <c r="E49" s="1">
        <f t="shared" si="2"/>
        <v>-7284.1999999999971</v>
      </c>
      <c r="F49" s="1">
        <f t="shared" si="1"/>
        <v>92.86907914380393</v>
      </c>
    </row>
    <row r="50" spans="1:6" ht="24" customHeight="1" x14ac:dyDescent="0.4">
      <c r="A50" s="25" t="s">
        <v>259</v>
      </c>
      <c r="B50" s="26" t="s">
        <v>17</v>
      </c>
      <c r="C50" s="28">
        <f>SUM(C51,C53)</f>
        <v>80210.899999999994</v>
      </c>
      <c r="D50" s="28">
        <f t="shared" ref="D50" si="10">SUM(D51,D53)</f>
        <v>88811.9</v>
      </c>
      <c r="E50" s="28">
        <f t="shared" si="2"/>
        <v>8601</v>
      </c>
      <c r="F50" s="28">
        <f t="shared" si="1"/>
        <v>110.72298153991539</v>
      </c>
    </row>
    <row r="51" spans="1:6" x14ac:dyDescent="0.4">
      <c r="A51" s="2" t="s">
        <v>260</v>
      </c>
      <c r="B51" s="9" t="s">
        <v>18</v>
      </c>
      <c r="C51" s="1">
        <f>C52</f>
        <v>61332.2</v>
      </c>
      <c r="D51" s="1">
        <f t="shared" ref="D51" si="11">D52</f>
        <v>70167.399999999994</v>
      </c>
      <c r="E51" s="1">
        <f t="shared" si="2"/>
        <v>8835.1999999999971</v>
      </c>
      <c r="F51" s="1">
        <f t="shared" si="1"/>
        <v>114.40548357958788</v>
      </c>
    </row>
    <row r="52" spans="1:6" ht="36" x14ac:dyDescent="0.4">
      <c r="A52" s="2" t="s">
        <v>261</v>
      </c>
      <c r="B52" s="9" t="s">
        <v>19</v>
      </c>
      <c r="C52" s="1">
        <v>61332.2</v>
      </c>
      <c r="D52" s="1">
        <v>70167.399999999994</v>
      </c>
      <c r="E52" s="1">
        <f t="shared" si="2"/>
        <v>8835.1999999999971</v>
      </c>
      <c r="F52" s="1">
        <f t="shared" si="1"/>
        <v>114.40548357958788</v>
      </c>
    </row>
    <row r="53" spans="1:6" x14ac:dyDescent="0.4">
      <c r="A53" s="2" t="s">
        <v>262</v>
      </c>
      <c r="B53" s="9" t="s">
        <v>20</v>
      </c>
      <c r="C53" s="1">
        <f>SUM(C54,C56)</f>
        <v>18878.7</v>
      </c>
      <c r="D53" s="1">
        <f>SUM(D54,D56)</f>
        <v>18644.5</v>
      </c>
      <c r="E53" s="1">
        <f t="shared" si="2"/>
        <v>-234.20000000000073</v>
      </c>
      <c r="F53" s="1">
        <f t="shared" si="1"/>
        <v>98.759448478973653</v>
      </c>
    </row>
    <row r="54" spans="1:6" x14ac:dyDescent="0.4">
      <c r="A54" s="2" t="s">
        <v>263</v>
      </c>
      <c r="B54" s="9" t="s">
        <v>21</v>
      </c>
      <c r="C54" s="1">
        <f>C55</f>
        <v>11193.6</v>
      </c>
      <c r="D54" s="1">
        <f>D55</f>
        <v>9825</v>
      </c>
      <c r="E54" s="1">
        <f t="shared" si="2"/>
        <v>-1368.6000000000004</v>
      </c>
      <c r="F54" s="1">
        <f t="shared" si="1"/>
        <v>87.773370497427095</v>
      </c>
    </row>
    <row r="55" spans="1:6" ht="36" x14ac:dyDescent="0.4">
      <c r="A55" s="2" t="s">
        <v>264</v>
      </c>
      <c r="B55" s="9" t="s">
        <v>22</v>
      </c>
      <c r="C55" s="1">
        <v>11193.6</v>
      </c>
      <c r="D55" s="1">
        <v>9825</v>
      </c>
      <c r="E55" s="1">
        <f t="shared" si="2"/>
        <v>-1368.6000000000004</v>
      </c>
      <c r="F55" s="1">
        <f t="shared" si="1"/>
        <v>87.773370497427095</v>
      </c>
    </row>
    <row r="56" spans="1:6" x14ac:dyDescent="0.4">
      <c r="A56" s="2" t="s">
        <v>265</v>
      </c>
      <c r="B56" s="9" t="s">
        <v>23</v>
      </c>
      <c r="C56" s="1">
        <f>C57</f>
        <v>7685.1</v>
      </c>
      <c r="D56" s="1">
        <f>D57</f>
        <v>8819.5</v>
      </c>
      <c r="E56" s="1">
        <f t="shared" si="2"/>
        <v>1134.3999999999996</v>
      </c>
      <c r="F56" s="1">
        <f t="shared" si="1"/>
        <v>114.7610310861277</v>
      </c>
    </row>
    <row r="57" spans="1:6" ht="36" x14ac:dyDescent="0.4">
      <c r="A57" s="2" t="s">
        <v>266</v>
      </c>
      <c r="B57" s="9" t="s">
        <v>24</v>
      </c>
      <c r="C57" s="1">
        <v>7685.1</v>
      </c>
      <c r="D57" s="1">
        <v>8819.5</v>
      </c>
      <c r="E57" s="1">
        <f t="shared" si="2"/>
        <v>1134.3999999999996</v>
      </c>
      <c r="F57" s="1">
        <f t="shared" si="1"/>
        <v>114.7610310861277</v>
      </c>
    </row>
    <row r="58" spans="1:6" ht="24" customHeight="1" x14ac:dyDescent="0.4">
      <c r="A58" s="25" t="s">
        <v>267</v>
      </c>
      <c r="B58" s="26" t="s">
        <v>25</v>
      </c>
      <c r="C58" s="28">
        <f>SUM(C59,C61,C63)</f>
        <v>78901.100000000006</v>
      </c>
      <c r="D58" s="28">
        <f>SUM(D59,D61,D63)</f>
        <v>82191.199999999997</v>
      </c>
      <c r="E58" s="28">
        <f t="shared" si="2"/>
        <v>3290.0999999999913</v>
      </c>
      <c r="F58" s="28">
        <f t="shared" si="1"/>
        <v>104.16990384164477</v>
      </c>
    </row>
    <row r="59" spans="1:6" ht="23.25" customHeight="1" x14ac:dyDescent="0.4">
      <c r="A59" s="2" t="s">
        <v>268</v>
      </c>
      <c r="B59" s="9" t="s">
        <v>26</v>
      </c>
      <c r="C59" s="1">
        <f>C60</f>
        <v>78881.100000000006</v>
      </c>
      <c r="D59" s="1">
        <f>D60</f>
        <v>82182.5</v>
      </c>
      <c r="E59" s="1">
        <f t="shared" si="2"/>
        <v>3301.3999999999942</v>
      </c>
      <c r="F59" s="1">
        <f t="shared" si="1"/>
        <v>104.18528646279019</v>
      </c>
    </row>
    <row r="60" spans="1:6" ht="36" x14ac:dyDescent="0.4">
      <c r="A60" s="2" t="s">
        <v>269</v>
      </c>
      <c r="B60" s="9" t="s">
        <v>27</v>
      </c>
      <c r="C60" s="1">
        <v>78881.100000000006</v>
      </c>
      <c r="D60" s="1">
        <v>82182.5</v>
      </c>
      <c r="E60" s="1">
        <f t="shared" si="2"/>
        <v>3301.3999999999942</v>
      </c>
      <c r="F60" s="1">
        <f t="shared" si="1"/>
        <v>104.18528646279019</v>
      </c>
    </row>
    <row r="61" spans="1:6" ht="36" x14ac:dyDescent="0.4">
      <c r="A61" s="2" t="s">
        <v>270</v>
      </c>
      <c r="B61" s="9" t="s">
        <v>95</v>
      </c>
      <c r="C61" s="1">
        <f>C62</f>
        <v>5</v>
      </c>
      <c r="D61" s="1">
        <f>D62</f>
        <v>3.7</v>
      </c>
      <c r="E61" s="1">
        <f t="shared" si="2"/>
        <v>-1.2999999999999998</v>
      </c>
      <c r="F61" s="1">
        <f t="shared" si="1"/>
        <v>74</v>
      </c>
    </row>
    <row r="62" spans="1:6" ht="54" x14ac:dyDescent="0.4">
      <c r="A62" s="2" t="s">
        <v>271</v>
      </c>
      <c r="B62" s="9" t="s">
        <v>96</v>
      </c>
      <c r="C62" s="1">
        <v>5</v>
      </c>
      <c r="D62" s="1">
        <v>3.7</v>
      </c>
      <c r="E62" s="1">
        <f t="shared" si="2"/>
        <v>-1.2999999999999998</v>
      </c>
      <c r="F62" s="1">
        <f t="shared" si="1"/>
        <v>74</v>
      </c>
    </row>
    <row r="63" spans="1:6" ht="36" x14ac:dyDescent="0.4">
      <c r="A63" s="2" t="s">
        <v>272</v>
      </c>
      <c r="B63" s="9" t="s">
        <v>28</v>
      </c>
      <c r="C63" s="1">
        <f>C64</f>
        <v>15</v>
      </c>
      <c r="D63" s="1">
        <f>D64</f>
        <v>5</v>
      </c>
      <c r="E63" s="1">
        <f t="shared" si="2"/>
        <v>-10</v>
      </c>
      <c r="F63" s="1">
        <f t="shared" si="1"/>
        <v>33.333333333333329</v>
      </c>
    </row>
    <row r="64" spans="1:6" ht="21" customHeight="1" x14ac:dyDescent="0.4">
      <c r="A64" s="2" t="s">
        <v>576</v>
      </c>
      <c r="B64" s="9" t="s">
        <v>29</v>
      </c>
      <c r="C64" s="10">
        <f>C65</f>
        <v>15</v>
      </c>
      <c r="D64" s="10">
        <f>D65</f>
        <v>5</v>
      </c>
      <c r="E64" s="10">
        <f t="shared" si="2"/>
        <v>-10</v>
      </c>
      <c r="F64" s="10">
        <f t="shared" si="1"/>
        <v>33.333333333333329</v>
      </c>
    </row>
    <row r="65" spans="1:15" ht="21" customHeight="1" x14ac:dyDescent="0.4">
      <c r="A65" s="2" t="s">
        <v>574</v>
      </c>
      <c r="B65" s="9" t="s">
        <v>575</v>
      </c>
      <c r="C65" s="10">
        <v>15</v>
      </c>
      <c r="D65" s="10">
        <v>5</v>
      </c>
      <c r="E65" s="10">
        <f t="shared" si="2"/>
        <v>-10</v>
      </c>
      <c r="F65" s="10">
        <f t="shared" si="1"/>
        <v>33.333333333333329</v>
      </c>
    </row>
    <row r="66" spans="1:15" ht="35" x14ac:dyDescent="0.4">
      <c r="A66" s="25" t="s">
        <v>273</v>
      </c>
      <c r="B66" s="26" t="s">
        <v>30</v>
      </c>
      <c r="C66" s="28">
        <f>SUM(C67,C78,C83)</f>
        <v>1271709.6000000001</v>
      </c>
      <c r="D66" s="28">
        <f>SUM(D67,D78,D83)</f>
        <v>1328465.0999999999</v>
      </c>
      <c r="E66" s="28">
        <f t="shared" si="2"/>
        <v>56755.499999999767</v>
      </c>
      <c r="F66" s="28">
        <f t="shared" si="1"/>
        <v>104.46292927253199</v>
      </c>
    </row>
    <row r="67" spans="1:15" ht="60" customHeight="1" x14ac:dyDescent="0.4">
      <c r="A67" s="2" t="s">
        <v>274</v>
      </c>
      <c r="B67" s="9" t="s">
        <v>31</v>
      </c>
      <c r="C67" s="1">
        <f>SUM(C68,C70,C72,C76)</f>
        <v>1047175</v>
      </c>
      <c r="D67" s="1">
        <f>SUM(D68,D70,D72,D76)</f>
        <v>1102198.2999999998</v>
      </c>
      <c r="E67" s="1">
        <f t="shared" si="2"/>
        <v>55023.299999999814</v>
      </c>
      <c r="F67" s="1">
        <f t="shared" si="1"/>
        <v>105.25445126172797</v>
      </c>
    </row>
    <row r="68" spans="1:15" ht="54" x14ac:dyDescent="0.4">
      <c r="A68" s="2" t="s">
        <v>275</v>
      </c>
      <c r="B68" s="9" t="s">
        <v>32</v>
      </c>
      <c r="C68" s="1">
        <f>C69</f>
        <v>880515.29999999993</v>
      </c>
      <c r="D68" s="1">
        <f>D69</f>
        <v>932915.1</v>
      </c>
      <c r="E68" s="1">
        <f t="shared" si="2"/>
        <v>52399.800000000047</v>
      </c>
      <c r="F68" s="1">
        <f t="shared" si="1"/>
        <v>105.95103798877771</v>
      </c>
    </row>
    <row r="69" spans="1:15" ht="54" x14ac:dyDescent="0.4">
      <c r="A69" s="2" t="s">
        <v>276</v>
      </c>
      <c r="B69" s="9" t="s">
        <v>33</v>
      </c>
      <c r="C69" s="1">
        <v>880515.29999999993</v>
      </c>
      <c r="D69" s="1">
        <v>932915.1</v>
      </c>
      <c r="E69" s="1">
        <f t="shared" si="2"/>
        <v>52399.800000000047</v>
      </c>
      <c r="F69" s="1">
        <f t="shared" si="1"/>
        <v>105.95103798877771</v>
      </c>
    </row>
    <row r="70" spans="1:15" ht="59.25" customHeight="1" x14ac:dyDescent="0.4">
      <c r="A70" s="2" t="s">
        <v>277</v>
      </c>
      <c r="B70" s="9" t="s">
        <v>34</v>
      </c>
      <c r="C70" s="1">
        <f>C71</f>
        <v>2475.9</v>
      </c>
      <c r="D70" s="1">
        <f>D71</f>
        <v>5369.7</v>
      </c>
      <c r="E70" s="1">
        <f t="shared" si="2"/>
        <v>2893.7999999999997</v>
      </c>
      <c r="F70" s="1">
        <f t="shared" si="1"/>
        <v>216.87871077184053</v>
      </c>
    </row>
    <row r="71" spans="1:15" ht="58.5" customHeight="1" x14ac:dyDescent="0.4">
      <c r="A71" s="2" t="s">
        <v>278</v>
      </c>
      <c r="B71" s="9" t="s">
        <v>35</v>
      </c>
      <c r="C71" s="1">
        <v>2475.9</v>
      </c>
      <c r="D71" s="1">
        <v>5369.7</v>
      </c>
      <c r="E71" s="1">
        <f t="shared" si="2"/>
        <v>2893.7999999999997</v>
      </c>
      <c r="F71" s="1">
        <f t="shared" si="1"/>
        <v>216.87871077184053</v>
      </c>
    </row>
    <row r="72" spans="1:15" ht="60" customHeight="1" x14ac:dyDescent="0.4">
      <c r="A72" s="2" t="s">
        <v>279</v>
      </c>
      <c r="B72" s="9" t="s">
        <v>97</v>
      </c>
      <c r="C72" s="1">
        <f>C73</f>
        <v>1755.6</v>
      </c>
      <c r="D72" s="1">
        <f>D73</f>
        <v>1872.7</v>
      </c>
      <c r="E72" s="1">
        <f t="shared" si="2"/>
        <v>117.10000000000014</v>
      </c>
      <c r="F72" s="1">
        <f t="shared" si="1"/>
        <v>106.67008430166325</v>
      </c>
    </row>
    <row r="73" spans="1:15" ht="60" customHeight="1" x14ac:dyDescent="0.4">
      <c r="A73" s="2" t="s">
        <v>609</v>
      </c>
      <c r="B73" s="9" t="s">
        <v>69</v>
      </c>
      <c r="C73" s="1">
        <f>SUM(C74:C75)</f>
        <v>1755.6</v>
      </c>
      <c r="D73" s="1">
        <f t="shared" ref="D73" si="12">SUM(D74:D75)</f>
        <v>1872.7</v>
      </c>
      <c r="E73" s="1">
        <f t="shared" si="2"/>
        <v>117.10000000000014</v>
      </c>
      <c r="F73" s="1">
        <f t="shared" si="1"/>
        <v>106.67008430166325</v>
      </c>
      <c r="G73" s="38"/>
    </row>
    <row r="74" spans="1:15" ht="57" customHeight="1" x14ac:dyDescent="0.4">
      <c r="A74" s="2" t="s">
        <v>280</v>
      </c>
      <c r="B74" s="9" t="s">
        <v>69</v>
      </c>
      <c r="C74" s="1">
        <v>1755.6</v>
      </c>
      <c r="D74" s="1">
        <v>1759.2</v>
      </c>
      <c r="E74" s="1">
        <f t="shared" si="2"/>
        <v>3.6000000000001364</v>
      </c>
      <c r="F74" s="1">
        <f t="shared" si="1"/>
        <v>100.20505809979494</v>
      </c>
    </row>
    <row r="75" spans="1:15" ht="59.25" customHeight="1" x14ac:dyDescent="0.4">
      <c r="A75" s="2" t="s">
        <v>608</v>
      </c>
      <c r="B75" s="9" t="s">
        <v>69</v>
      </c>
      <c r="C75" s="39">
        <v>0</v>
      </c>
      <c r="D75" s="1">
        <v>113.5</v>
      </c>
      <c r="E75" s="1">
        <f t="shared" si="2"/>
        <v>113.5</v>
      </c>
      <c r="F75" s="1" t="s">
        <v>590</v>
      </c>
      <c r="G75" s="37"/>
      <c r="H75" s="42"/>
      <c r="I75" s="42"/>
      <c r="J75" s="42"/>
      <c r="K75" s="42"/>
      <c r="L75" s="42"/>
      <c r="M75" s="42"/>
      <c r="N75" s="42"/>
      <c r="O75" s="42"/>
    </row>
    <row r="76" spans="1:15" ht="39.75" customHeight="1" x14ac:dyDescent="0.4">
      <c r="A76" s="2" t="s">
        <v>281</v>
      </c>
      <c r="B76" s="9" t="s">
        <v>36</v>
      </c>
      <c r="C76" s="1">
        <f>C77</f>
        <v>162428.20000000001</v>
      </c>
      <c r="D76" s="1">
        <f>D77</f>
        <v>162040.79999999999</v>
      </c>
      <c r="E76" s="1">
        <f t="shared" si="2"/>
        <v>-387.40000000002328</v>
      </c>
      <c r="F76" s="1">
        <f t="shared" si="1"/>
        <v>99.761494617313971</v>
      </c>
    </row>
    <row r="77" spans="1:15" ht="36" x14ac:dyDescent="0.4">
      <c r="A77" s="2" t="s">
        <v>282</v>
      </c>
      <c r="B77" s="9" t="s">
        <v>37</v>
      </c>
      <c r="C77" s="1">
        <v>162428.20000000001</v>
      </c>
      <c r="D77" s="1">
        <v>162040.79999999999</v>
      </c>
      <c r="E77" s="1">
        <f t="shared" si="2"/>
        <v>-387.40000000002328</v>
      </c>
      <c r="F77" s="1">
        <f t="shared" si="1"/>
        <v>99.761494617313971</v>
      </c>
    </row>
    <row r="78" spans="1:15" ht="36" x14ac:dyDescent="0.4">
      <c r="A78" s="2" t="s">
        <v>283</v>
      </c>
      <c r="B78" s="9" t="s">
        <v>98</v>
      </c>
      <c r="C78" s="1">
        <f>SUM(C79,C81)</f>
        <v>3368.6</v>
      </c>
      <c r="D78" s="1">
        <f>SUM(D79,D81)</f>
        <v>3773.6</v>
      </c>
      <c r="E78" s="1">
        <f t="shared" ref="E78:E145" si="13">D78-C78</f>
        <v>405</v>
      </c>
      <c r="F78" s="1">
        <f t="shared" ref="F78:F145" si="14">D78/C78*100</f>
        <v>112.02279878881434</v>
      </c>
    </row>
    <row r="79" spans="1:15" ht="36" x14ac:dyDescent="0.4">
      <c r="A79" s="2" t="s">
        <v>284</v>
      </c>
      <c r="B79" s="9" t="s">
        <v>99</v>
      </c>
      <c r="C79" s="1">
        <f>C80</f>
        <v>3368</v>
      </c>
      <c r="D79" s="1">
        <f>D80</f>
        <v>3773</v>
      </c>
      <c r="E79" s="1">
        <f t="shared" si="13"/>
        <v>405</v>
      </c>
      <c r="F79" s="1">
        <f t="shared" si="14"/>
        <v>112.0249406175772</v>
      </c>
    </row>
    <row r="80" spans="1:15" ht="72" x14ac:dyDescent="0.4">
      <c r="A80" s="2" t="s">
        <v>285</v>
      </c>
      <c r="B80" s="9" t="s">
        <v>100</v>
      </c>
      <c r="C80" s="1">
        <v>3368</v>
      </c>
      <c r="D80" s="1">
        <v>3773</v>
      </c>
      <c r="E80" s="1">
        <f t="shared" si="13"/>
        <v>405</v>
      </c>
      <c r="F80" s="1">
        <f t="shared" si="14"/>
        <v>112.0249406175772</v>
      </c>
    </row>
    <row r="81" spans="1:6" ht="36" x14ac:dyDescent="0.4">
      <c r="A81" s="2" t="s">
        <v>286</v>
      </c>
      <c r="B81" s="9" t="s">
        <v>216</v>
      </c>
      <c r="C81" s="1">
        <f>C82</f>
        <v>0.6</v>
      </c>
      <c r="D81" s="1">
        <f>D82</f>
        <v>0.6</v>
      </c>
      <c r="E81" s="39">
        <f t="shared" si="13"/>
        <v>0</v>
      </c>
      <c r="F81" s="1">
        <f t="shared" si="14"/>
        <v>100</v>
      </c>
    </row>
    <row r="82" spans="1:6" ht="60" customHeight="1" collapsed="1" x14ac:dyDescent="0.4">
      <c r="A82" s="2" t="s">
        <v>287</v>
      </c>
      <c r="B82" s="9" t="s">
        <v>215</v>
      </c>
      <c r="C82" s="1">
        <v>0.6</v>
      </c>
      <c r="D82" s="1">
        <v>0.6</v>
      </c>
      <c r="E82" s="39">
        <f t="shared" si="13"/>
        <v>0</v>
      </c>
      <c r="F82" s="1">
        <f t="shared" si="14"/>
        <v>100</v>
      </c>
    </row>
    <row r="83" spans="1:6" ht="54" x14ac:dyDescent="0.4">
      <c r="A83" s="2" t="s">
        <v>288</v>
      </c>
      <c r="B83" s="9" t="s">
        <v>577</v>
      </c>
      <c r="C83" s="1">
        <f>SUM(C84,C86,C99)</f>
        <v>221166</v>
      </c>
      <c r="D83" s="1">
        <f>SUM(D84,D86,D99)</f>
        <v>222493.19999999998</v>
      </c>
      <c r="E83" s="1">
        <f t="shared" si="13"/>
        <v>1327.1999999999825</v>
      </c>
      <c r="F83" s="1">
        <f t="shared" si="14"/>
        <v>100.60009223840916</v>
      </c>
    </row>
    <row r="84" spans="1:6" ht="36" x14ac:dyDescent="0.4">
      <c r="A84" s="2" t="s">
        <v>289</v>
      </c>
      <c r="B84" s="9" t="s">
        <v>130</v>
      </c>
      <c r="C84" s="1">
        <f>C85</f>
        <v>3041.8</v>
      </c>
      <c r="D84" s="1">
        <f>D85</f>
        <v>3037.2</v>
      </c>
      <c r="E84" s="1">
        <f t="shared" si="13"/>
        <v>-4.6000000000003638</v>
      </c>
      <c r="F84" s="1">
        <f t="shared" si="14"/>
        <v>99.848773752383451</v>
      </c>
    </row>
    <row r="85" spans="1:6" ht="36" x14ac:dyDescent="0.4">
      <c r="A85" s="2" t="s">
        <v>290</v>
      </c>
      <c r="B85" s="9" t="s">
        <v>131</v>
      </c>
      <c r="C85" s="1">
        <v>3041.8</v>
      </c>
      <c r="D85" s="1">
        <v>3037.2</v>
      </c>
      <c r="E85" s="1">
        <f t="shared" si="13"/>
        <v>-4.6000000000003638</v>
      </c>
      <c r="F85" s="1">
        <f t="shared" si="14"/>
        <v>99.848773752383451</v>
      </c>
    </row>
    <row r="86" spans="1:6" ht="54" x14ac:dyDescent="0.4">
      <c r="A86" s="2" t="s">
        <v>291</v>
      </c>
      <c r="B86" s="9" t="s">
        <v>38</v>
      </c>
      <c r="C86" s="1">
        <f>C87</f>
        <v>215828.90000000002</v>
      </c>
      <c r="D86" s="1">
        <f>D87</f>
        <v>217601.99999999997</v>
      </c>
      <c r="E86" s="1">
        <f t="shared" si="13"/>
        <v>1773.0999999999476</v>
      </c>
      <c r="F86" s="1">
        <f t="shared" si="14"/>
        <v>100.82153038819173</v>
      </c>
    </row>
    <row r="87" spans="1:6" ht="54" x14ac:dyDescent="0.4">
      <c r="A87" s="2" t="s">
        <v>292</v>
      </c>
      <c r="B87" s="9" t="s">
        <v>39</v>
      </c>
      <c r="C87" s="1">
        <f>SUM(C88,C94:C96)</f>
        <v>215828.90000000002</v>
      </c>
      <c r="D87" s="1">
        <f>SUM(D88,D94:D96)</f>
        <v>217601.99999999997</v>
      </c>
      <c r="E87" s="1">
        <f t="shared" si="13"/>
        <v>1773.0999999999476</v>
      </c>
      <c r="F87" s="1">
        <f t="shared" si="14"/>
        <v>100.82153038819173</v>
      </c>
    </row>
    <row r="88" spans="1:6" ht="72" collapsed="1" x14ac:dyDescent="0.4">
      <c r="A88" s="2" t="s">
        <v>293</v>
      </c>
      <c r="B88" s="9" t="s">
        <v>116</v>
      </c>
      <c r="C88" s="1">
        <f>SUM(C89:C93)</f>
        <v>83073.2</v>
      </c>
      <c r="D88" s="1">
        <f>SUM(D89:D93)</f>
        <v>82838.899999999994</v>
      </c>
      <c r="E88" s="1">
        <f t="shared" si="13"/>
        <v>-234.30000000000291</v>
      </c>
      <c r="F88" s="1">
        <f t="shared" si="14"/>
        <v>99.717959582633142</v>
      </c>
    </row>
    <row r="89" spans="1:6" ht="72" x14ac:dyDescent="0.4">
      <c r="A89" s="2" t="s">
        <v>294</v>
      </c>
      <c r="B89" s="9" t="s">
        <v>116</v>
      </c>
      <c r="C89" s="1">
        <v>22.5</v>
      </c>
      <c r="D89" s="1">
        <v>22.5</v>
      </c>
      <c r="E89" s="39">
        <f t="shared" si="13"/>
        <v>0</v>
      </c>
      <c r="F89" s="1">
        <f t="shared" si="14"/>
        <v>100</v>
      </c>
    </row>
    <row r="90" spans="1:6" ht="72" x14ac:dyDescent="0.4">
      <c r="A90" s="2" t="s">
        <v>295</v>
      </c>
      <c r="B90" s="9" t="s">
        <v>116</v>
      </c>
      <c r="C90" s="1">
        <v>5.3</v>
      </c>
      <c r="D90" s="1">
        <v>5.3</v>
      </c>
      <c r="E90" s="39">
        <f t="shared" si="13"/>
        <v>0</v>
      </c>
      <c r="F90" s="1">
        <f t="shared" si="14"/>
        <v>100</v>
      </c>
    </row>
    <row r="91" spans="1:6" ht="72" x14ac:dyDescent="0.4">
      <c r="A91" s="2" t="s">
        <v>296</v>
      </c>
      <c r="B91" s="9" t="s">
        <v>116</v>
      </c>
      <c r="C91" s="1">
        <v>15.2</v>
      </c>
      <c r="D91" s="1">
        <v>15.2</v>
      </c>
      <c r="E91" s="39">
        <f t="shared" si="13"/>
        <v>0</v>
      </c>
      <c r="F91" s="1">
        <f t="shared" si="14"/>
        <v>100</v>
      </c>
    </row>
    <row r="92" spans="1:6" ht="72" x14ac:dyDescent="0.4">
      <c r="A92" s="2" t="s">
        <v>297</v>
      </c>
      <c r="B92" s="9" t="s">
        <v>116</v>
      </c>
      <c r="C92" s="1">
        <v>82850.2</v>
      </c>
      <c r="D92" s="1">
        <v>82587.899999999994</v>
      </c>
      <c r="E92" s="1">
        <f t="shared" si="13"/>
        <v>-262.30000000000291</v>
      </c>
      <c r="F92" s="1">
        <f t="shared" si="14"/>
        <v>99.683404505963765</v>
      </c>
    </row>
    <row r="93" spans="1:6" ht="72" x14ac:dyDescent="0.4">
      <c r="A93" s="2" t="s">
        <v>298</v>
      </c>
      <c r="B93" s="9" t="s">
        <v>116</v>
      </c>
      <c r="C93" s="1">
        <v>180</v>
      </c>
      <c r="D93" s="1">
        <v>208</v>
      </c>
      <c r="E93" s="1">
        <f t="shared" si="13"/>
        <v>28</v>
      </c>
      <c r="F93" s="1">
        <f t="shared" si="14"/>
        <v>115.55555555555554</v>
      </c>
    </row>
    <row r="94" spans="1:6" ht="72" x14ac:dyDescent="0.4">
      <c r="A94" s="2" t="s">
        <v>299</v>
      </c>
      <c r="B94" s="9" t="s">
        <v>604</v>
      </c>
      <c r="C94" s="8">
        <v>114553</v>
      </c>
      <c r="D94" s="8">
        <v>116335.7</v>
      </c>
      <c r="E94" s="1">
        <f t="shared" si="13"/>
        <v>1782.6999999999971</v>
      </c>
      <c r="F94" s="8">
        <f t="shared" si="14"/>
        <v>101.55622288373067</v>
      </c>
    </row>
    <row r="95" spans="1:6" ht="72" x14ac:dyDescent="0.4">
      <c r="A95" s="2" t="s">
        <v>300</v>
      </c>
      <c r="B95" s="9" t="s">
        <v>86</v>
      </c>
      <c r="C95" s="1">
        <v>13304.6</v>
      </c>
      <c r="D95" s="1">
        <v>13529.3</v>
      </c>
      <c r="E95" s="1">
        <f t="shared" si="13"/>
        <v>224.69999999999891</v>
      </c>
      <c r="F95" s="1">
        <f t="shared" si="14"/>
        <v>101.68888955699531</v>
      </c>
    </row>
    <row r="96" spans="1:6" ht="54" x14ac:dyDescent="0.4">
      <c r="A96" s="2" t="s">
        <v>301</v>
      </c>
      <c r="B96" s="9" t="s">
        <v>132</v>
      </c>
      <c r="C96" s="1">
        <f>SUM(C97:C98)</f>
        <v>4898.1000000000004</v>
      </c>
      <c r="D96" s="1">
        <f>SUM(D97:D98)</f>
        <v>4898.1000000000004</v>
      </c>
      <c r="E96" s="39">
        <f t="shared" si="13"/>
        <v>0</v>
      </c>
      <c r="F96" s="1">
        <f t="shared" si="14"/>
        <v>100</v>
      </c>
    </row>
    <row r="97" spans="1:6" ht="54" x14ac:dyDescent="0.4">
      <c r="A97" s="2" t="s">
        <v>302</v>
      </c>
      <c r="B97" s="9" t="s">
        <v>132</v>
      </c>
      <c r="C97" s="1">
        <v>2.1</v>
      </c>
      <c r="D97" s="1">
        <v>2.1</v>
      </c>
      <c r="E97" s="39">
        <f t="shared" si="13"/>
        <v>0</v>
      </c>
      <c r="F97" s="1">
        <f t="shared" si="14"/>
        <v>100</v>
      </c>
    </row>
    <row r="98" spans="1:6" ht="54" x14ac:dyDescent="0.4">
      <c r="A98" s="2" t="s">
        <v>303</v>
      </c>
      <c r="B98" s="9" t="s">
        <v>132</v>
      </c>
      <c r="C98" s="1">
        <v>4896</v>
      </c>
      <c r="D98" s="1">
        <v>4896</v>
      </c>
      <c r="E98" s="39">
        <f t="shared" si="13"/>
        <v>0</v>
      </c>
      <c r="F98" s="1">
        <f t="shared" si="14"/>
        <v>100</v>
      </c>
    </row>
    <row r="99" spans="1:6" ht="79.5" customHeight="1" x14ac:dyDescent="0.4">
      <c r="A99" s="2" t="s">
        <v>304</v>
      </c>
      <c r="B99" s="9" t="s">
        <v>101</v>
      </c>
      <c r="C99" s="1">
        <f>C100</f>
        <v>2295.3000000000002</v>
      </c>
      <c r="D99" s="1">
        <f>D100</f>
        <v>1854</v>
      </c>
      <c r="E99" s="1">
        <f t="shared" si="13"/>
        <v>-441.30000000000018</v>
      </c>
      <c r="F99" s="1">
        <f t="shared" si="14"/>
        <v>80.773755064697411</v>
      </c>
    </row>
    <row r="100" spans="1:6" ht="79.5" customHeight="1" x14ac:dyDescent="0.4">
      <c r="A100" s="2" t="s">
        <v>305</v>
      </c>
      <c r="B100" s="9" t="s">
        <v>102</v>
      </c>
      <c r="C100" s="1">
        <v>2295.3000000000002</v>
      </c>
      <c r="D100" s="1">
        <v>1854</v>
      </c>
      <c r="E100" s="1">
        <f t="shared" si="13"/>
        <v>-441.30000000000018</v>
      </c>
      <c r="F100" s="1">
        <f t="shared" si="14"/>
        <v>80.773755064697411</v>
      </c>
    </row>
    <row r="101" spans="1:6" ht="24" customHeight="1" x14ac:dyDescent="0.4">
      <c r="A101" s="25" t="s">
        <v>306</v>
      </c>
      <c r="B101" s="26" t="s">
        <v>40</v>
      </c>
      <c r="C101" s="28">
        <f>C102</f>
        <v>1014917.7</v>
      </c>
      <c r="D101" s="28">
        <f>D102</f>
        <v>1015104.5</v>
      </c>
      <c r="E101" s="28">
        <f t="shared" si="13"/>
        <v>186.80000000004657</v>
      </c>
      <c r="F101" s="28">
        <f t="shared" si="14"/>
        <v>100.01840543326814</v>
      </c>
    </row>
    <row r="102" spans="1:6" ht="21" customHeight="1" x14ac:dyDescent="0.4">
      <c r="A102" s="2" t="s">
        <v>307</v>
      </c>
      <c r="B102" s="9" t="s">
        <v>41</v>
      </c>
      <c r="C102" s="1">
        <f>SUM(C103:C105)</f>
        <v>1014917.7</v>
      </c>
      <c r="D102" s="1">
        <f>SUM(D103:D105)</f>
        <v>1015104.5</v>
      </c>
      <c r="E102" s="1">
        <f t="shared" si="13"/>
        <v>186.80000000004657</v>
      </c>
      <c r="F102" s="1">
        <f t="shared" si="14"/>
        <v>100.01840543326814</v>
      </c>
    </row>
    <row r="103" spans="1:6" ht="21" customHeight="1" x14ac:dyDescent="0.4">
      <c r="A103" s="2" t="s">
        <v>308</v>
      </c>
      <c r="B103" s="9" t="s">
        <v>559</v>
      </c>
      <c r="C103" s="1">
        <v>252044.7</v>
      </c>
      <c r="D103" s="1">
        <v>252039.5</v>
      </c>
      <c r="E103" s="1">
        <f t="shared" si="13"/>
        <v>-5.2000000000116415</v>
      </c>
      <c r="F103" s="1">
        <f t="shared" si="14"/>
        <v>99.997936873895782</v>
      </c>
    </row>
    <row r="104" spans="1:6" ht="21" customHeight="1" x14ac:dyDescent="0.4">
      <c r="A104" s="2" t="s">
        <v>309</v>
      </c>
      <c r="B104" s="9" t="s">
        <v>42</v>
      </c>
      <c r="C104" s="1">
        <v>219529</v>
      </c>
      <c r="D104" s="1">
        <v>219534.2</v>
      </c>
      <c r="E104" s="1">
        <f t="shared" si="13"/>
        <v>5.2000000000116415</v>
      </c>
      <c r="F104" s="1">
        <f t="shared" si="14"/>
        <v>100.00236870755117</v>
      </c>
    </row>
    <row r="105" spans="1:6" ht="21" customHeight="1" x14ac:dyDescent="0.4">
      <c r="A105" s="2" t="s">
        <v>310</v>
      </c>
      <c r="B105" s="9" t="s">
        <v>43</v>
      </c>
      <c r="C105" s="1">
        <f>SUM(C106:C107)</f>
        <v>543344</v>
      </c>
      <c r="D105" s="1">
        <f>SUM(D106:D107)</f>
        <v>543530.80000000005</v>
      </c>
      <c r="E105" s="1">
        <f t="shared" si="13"/>
        <v>186.80000000004657</v>
      </c>
      <c r="F105" s="1">
        <f t="shared" si="14"/>
        <v>100.03437969315941</v>
      </c>
    </row>
    <row r="106" spans="1:6" ht="21" customHeight="1" x14ac:dyDescent="0.4">
      <c r="A106" s="2" t="s">
        <v>311</v>
      </c>
      <c r="B106" s="9" t="s">
        <v>77</v>
      </c>
      <c r="C106" s="8">
        <v>540725.19999999995</v>
      </c>
      <c r="D106" s="8">
        <v>540912</v>
      </c>
      <c r="E106" s="8">
        <f t="shared" si="13"/>
        <v>186.80000000004657</v>
      </c>
      <c r="F106" s="8">
        <f t="shared" si="14"/>
        <v>100.03454619832775</v>
      </c>
    </row>
    <row r="107" spans="1:6" ht="21" customHeight="1" x14ac:dyDescent="0.4">
      <c r="A107" s="2" t="s">
        <v>312</v>
      </c>
      <c r="B107" s="9" t="s">
        <v>78</v>
      </c>
      <c r="C107" s="1">
        <v>2618.8000000000002</v>
      </c>
      <c r="D107" s="1">
        <v>2618.8000000000002</v>
      </c>
      <c r="E107" s="39">
        <f t="shared" si="13"/>
        <v>0</v>
      </c>
      <c r="F107" s="1">
        <f t="shared" si="14"/>
        <v>100</v>
      </c>
    </row>
    <row r="108" spans="1:6" ht="24" customHeight="1" x14ac:dyDescent="0.4">
      <c r="A108" s="25" t="s">
        <v>313</v>
      </c>
      <c r="B108" s="26" t="s">
        <v>76</v>
      </c>
      <c r="C108" s="28">
        <f>SUM(C109,C112)</f>
        <v>78444.800000000003</v>
      </c>
      <c r="D108" s="28">
        <f>SUM(D109,D112)</f>
        <v>119942.7</v>
      </c>
      <c r="E108" s="28">
        <f t="shared" si="13"/>
        <v>41497.899999999994</v>
      </c>
      <c r="F108" s="28">
        <f t="shared" si="14"/>
        <v>152.90076588887982</v>
      </c>
    </row>
    <row r="109" spans="1:6" x14ac:dyDescent="0.4">
      <c r="A109" s="2" t="s">
        <v>314</v>
      </c>
      <c r="B109" s="9" t="s">
        <v>44</v>
      </c>
      <c r="C109" s="1">
        <f>C110</f>
        <v>272.5</v>
      </c>
      <c r="D109" s="1">
        <f>D110</f>
        <v>279.89999999999998</v>
      </c>
      <c r="E109" s="1">
        <f t="shared" si="13"/>
        <v>7.3999999999999773</v>
      </c>
      <c r="F109" s="1">
        <f t="shared" si="14"/>
        <v>102.71559633027523</v>
      </c>
    </row>
    <row r="110" spans="1:6" x14ac:dyDescent="0.4">
      <c r="A110" s="2" t="s">
        <v>315</v>
      </c>
      <c r="B110" s="9" t="s">
        <v>45</v>
      </c>
      <c r="C110" s="8">
        <f>C111</f>
        <v>272.5</v>
      </c>
      <c r="D110" s="8">
        <f>D111</f>
        <v>279.89999999999998</v>
      </c>
      <c r="E110" s="8">
        <f t="shared" si="13"/>
        <v>7.3999999999999773</v>
      </c>
      <c r="F110" s="8">
        <f t="shared" si="14"/>
        <v>102.71559633027523</v>
      </c>
    </row>
    <row r="111" spans="1:6" ht="27.75" customHeight="1" x14ac:dyDescent="0.4">
      <c r="A111" s="2" t="s">
        <v>316</v>
      </c>
      <c r="B111" s="9" t="s">
        <v>46</v>
      </c>
      <c r="C111" s="1">
        <v>272.5</v>
      </c>
      <c r="D111" s="1">
        <v>279.89999999999998</v>
      </c>
      <c r="E111" s="1">
        <f t="shared" si="13"/>
        <v>7.3999999999999773</v>
      </c>
      <c r="F111" s="1">
        <f t="shared" si="14"/>
        <v>102.71559633027523</v>
      </c>
    </row>
    <row r="112" spans="1:6" x14ac:dyDescent="0.4">
      <c r="A112" s="2" t="s">
        <v>317</v>
      </c>
      <c r="B112" s="9" t="s">
        <v>47</v>
      </c>
      <c r="C112" s="1">
        <f>SUM(C113,C120)</f>
        <v>78172.3</v>
      </c>
      <c r="D112" s="1">
        <f>SUM(D113,D120)</f>
        <v>119662.8</v>
      </c>
      <c r="E112" s="1">
        <f t="shared" si="13"/>
        <v>41490.5</v>
      </c>
      <c r="F112" s="1">
        <f t="shared" si="14"/>
        <v>153.07570584465341</v>
      </c>
    </row>
    <row r="113" spans="1:6" ht="27.75" customHeight="1" x14ac:dyDescent="0.4">
      <c r="A113" s="2" t="s">
        <v>318</v>
      </c>
      <c r="B113" s="9" t="s">
        <v>48</v>
      </c>
      <c r="C113" s="1">
        <f>C114</f>
        <v>2286.1000000000004</v>
      </c>
      <c r="D113" s="1">
        <f>D114</f>
        <v>2759.6000000000004</v>
      </c>
      <c r="E113" s="1">
        <f t="shared" si="13"/>
        <v>473.5</v>
      </c>
      <c r="F113" s="1">
        <f t="shared" si="14"/>
        <v>120.71212982809149</v>
      </c>
    </row>
    <row r="114" spans="1:6" ht="36" x14ac:dyDescent="0.4">
      <c r="A114" s="2" t="s">
        <v>319</v>
      </c>
      <c r="B114" s="9" t="s">
        <v>49</v>
      </c>
      <c r="C114" s="1">
        <f>SUM(C115:C119)</f>
        <v>2286.1000000000004</v>
      </c>
      <c r="D114" s="1">
        <f>SUM(D115:D119)</f>
        <v>2759.6000000000004</v>
      </c>
      <c r="E114" s="1">
        <f t="shared" si="13"/>
        <v>473.5</v>
      </c>
      <c r="F114" s="1">
        <f t="shared" si="14"/>
        <v>120.71212982809149</v>
      </c>
    </row>
    <row r="115" spans="1:6" ht="36" x14ac:dyDescent="0.4">
      <c r="A115" s="2" t="s">
        <v>320</v>
      </c>
      <c r="B115" s="9" t="s">
        <v>49</v>
      </c>
      <c r="C115" s="1">
        <v>192</v>
      </c>
      <c r="D115" s="1">
        <v>219.6</v>
      </c>
      <c r="E115" s="1">
        <f t="shared" si="13"/>
        <v>27.599999999999994</v>
      </c>
      <c r="F115" s="1">
        <f t="shared" si="14"/>
        <v>114.375</v>
      </c>
    </row>
    <row r="116" spans="1:6" ht="36" x14ac:dyDescent="0.4">
      <c r="A116" s="2" t="s">
        <v>321</v>
      </c>
      <c r="B116" s="9" t="s">
        <v>49</v>
      </c>
      <c r="C116" s="1">
        <v>153</v>
      </c>
      <c r="D116" s="1">
        <v>146.30000000000001</v>
      </c>
      <c r="E116" s="1">
        <f t="shared" si="13"/>
        <v>-6.6999999999999886</v>
      </c>
      <c r="F116" s="1">
        <f t="shared" si="14"/>
        <v>95.620915032679747</v>
      </c>
    </row>
    <row r="117" spans="1:6" ht="36" x14ac:dyDescent="0.4">
      <c r="A117" s="2" t="s">
        <v>322</v>
      </c>
      <c r="B117" s="9" t="s">
        <v>49</v>
      </c>
      <c r="C117" s="1">
        <v>80.5</v>
      </c>
      <c r="D117" s="1">
        <v>80.599999999999994</v>
      </c>
      <c r="E117" s="1">
        <f t="shared" si="13"/>
        <v>9.9999999999994316E-2</v>
      </c>
      <c r="F117" s="1">
        <f t="shared" si="14"/>
        <v>100.12422360248448</v>
      </c>
    </row>
    <row r="118" spans="1:6" ht="36" x14ac:dyDescent="0.4">
      <c r="A118" s="2" t="s">
        <v>323</v>
      </c>
      <c r="B118" s="9" t="s">
        <v>49</v>
      </c>
      <c r="C118" s="1">
        <v>148.80000000000001</v>
      </c>
      <c r="D118" s="1">
        <v>450.2</v>
      </c>
      <c r="E118" s="1">
        <f t="shared" si="13"/>
        <v>301.39999999999998</v>
      </c>
      <c r="F118" s="1">
        <f t="shared" si="14"/>
        <v>302.55376344086022</v>
      </c>
    </row>
    <row r="119" spans="1:6" ht="36" x14ac:dyDescent="0.4">
      <c r="A119" s="2" t="s">
        <v>324</v>
      </c>
      <c r="B119" s="9" t="s">
        <v>49</v>
      </c>
      <c r="C119" s="1">
        <v>1711.8000000000002</v>
      </c>
      <c r="D119" s="1">
        <v>1862.9</v>
      </c>
      <c r="E119" s="1">
        <f t="shared" si="13"/>
        <v>151.09999999999991</v>
      </c>
      <c r="F119" s="1">
        <f t="shared" si="14"/>
        <v>108.82696576702887</v>
      </c>
    </row>
    <row r="120" spans="1:6" ht="21" customHeight="1" x14ac:dyDescent="0.4">
      <c r="A120" s="2" t="s">
        <v>325</v>
      </c>
      <c r="B120" s="9" t="s">
        <v>133</v>
      </c>
      <c r="C120" s="1">
        <f>C121</f>
        <v>75886.2</v>
      </c>
      <c r="D120" s="1">
        <f>D121</f>
        <v>116903.2</v>
      </c>
      <c r="E120" s="1">
        <f t="shared" si="13"/>
        <v>41017</v>
      </c>
      <c r="F120" s="1">
        <f t="shared" si="14"/>
        <v>154.05067060941252</v>
      </c>
    </row>
    <row r="121" spans="1:6" ht="21" customHeight="1" x14ac:dyDescent="0.4">
      <c r="A121" s="2" t="s">
        <v>326</v>
      </c>
      <c r="B121" s="9" t="s">
        <v>134</v>
      </c>
      <c r="C121" s="1">
        <f>C122+C137+C135</f>
        <v>75886.2</v>
      </c>
      <c r="D121" s="1">
        <f>D122+D137+D135</f>
        <v>116903.2</v>
      </c>
      <c r="E121" s="1">
        <f t="shared" si="13"/>
        <v>41017</v>
      </c>
      <c r="F121" s="1">
        <f t="shared" si="14"/>
        <v>154.05067060941252</v>
      </c>
    </row>
    <row r="122" spans="1:6" ht="36" x14ac:dyDescent="0.4">
      <c r="A122" s="2" t="s">
        <v>327</v>
      </c>
      <c r="B122" s="9" t="s">
        <v>186</v>
      </c>
      <c r="C122" s="1">
        <f>SUM(C123:C134)</f>
        <v>32749.800000000003</v>
      </c>
      <c r="D122" s="1">
        <f>SUM(D123:D134)</f>
        <v>73441.2</v>
      </c>
      <c r="E122" s="1">
        <f t="shared" si="13"/>
        <v>40691.399999999994</v>
      </c>
      <c r="F122" s="1">
        <f t="shared" si="14"/>
        <v>224.24930839272298</v>
      </c>
    </row>
    <row r="123" spans="1:6" ht="36" x14ac:dyDescent="0.4">
      <c r="A123" s="2" t="s">
        <v>328</v>
      </c>
      <c r="B123" s="9" t="s">
        <v>186</v>
      </c>
      <c r="C123" s="1">
        <v>13313</v>
      </c>
      <c r="D123" s="1">
        <v>13653.9</v>
      </c>
      <c r="E123" s="1">
        <f t="shared" si="13"/>
        <v>340.89999999999964</v>
      </c>
      <c r="F123" s="1">
        <f t="shared" si="14"/>
        <v>102.56065499887328</v>
      </c>
    </row>
    <row r="124" spans="1:6" ht="36" x14ac:dyDescent="0.4">
      <c r="A124" s="2" t="s">
        <v>329</v>
      </c>
      <c r="B124" s="9" t="s">
        <v>186</v>
      </c>
      <c r="C124" s="1">
        <v>108.1</v>
      </c>
      <c r="D124" s="1">
        <v>108.1</v>
      </c>
      <c r="E124" s="39">
        <f t="shared" si="13"/>
        <v>0</v>
      </c>
      <c r="F124" s="1">
        <f t="shared" si="14"/>
        <v>100</v>
      </c>
    </row>
    <row r="125" spans="1:6" ht="36" x14ac:dyDescent="0.4">
      <c r="A125" s="2" t="s">
        <v>330</v>
      </c>
      <c r="B125" s="9" t="s">
        <v>186</v>
      </c>
      <c r="C125" s="1">
        <v>1.6</v>
      </c>
      <c r="D125" s="1">
        <v>1.6</v>
      </c>
      <c r="E125" s="39">
        <f t="shared" si="13"/>
        <v>0</v>
      </c>
      <c r="F125" s="1">
        <f t="shared" si="14"/>
        <v>100</v>
      </c>
    </row>
    <row r="126" spans="1:6" ht="36" x14ac:dyDescent="0.4">
      <c r="A126" s="2" t="s">
        <v>331</v>
      </c>
      <c r="B126" s="9" t="s">
        <v>186</v>
      </c>
      <c r="C126" s="1">
        <v>186.7</v>
      </c>
      <c r="D126" s="1">
        <v>186.7</v>
      </c>
      <c r="E126" s="39">
        <f t="shared" si="13"/>
        <v>0</v>
      </c>
      <c r="F126" s="1">
        <f t="shared" si="14"/>
        <v>100</v>
      </c>
    </row>
    <row r="127" spans="1:6" ht="36" x14ac:dyDescent="0.4">
      <c r="A127" s="2" t="s">
        <v>338</v>
      </c>
      <c r="B127" s="9" t="s">
        <v>186</v>
      </c>
      <c r="C127" s="1">
        <v>4136.2</v>
      </c>
      <c r="D127" s="1">
        <v>44175.8</v>
      </c>
      <c r="E127" s="1">
        <f t="shared" si="13"/>
        <v>40039.600000000006</v>
      </c>
      <c r="F127" s="1">
        <f t="shared" si="14"/>
        <v>1068.028625308254</v>
      </c>
    </row>
    <row r="128" spans="1:6" ht="36" x14ac:dyDescent="0.4">
      <c r="A128" s="2" t="s">
        <v>339</v>
      </c>
      <c r="B128" s="9" t="s">
        <v>186</v>
      </c>
      <c r="C128" s="1">
        <v>5103</v>
      </c>
      <c r="D128" s="1">
        <v>5103</v>
      </c>
      <c r="E128" s="39">
        <f t="shared" si="13"/>
        <v>0</v>
      </c>
      <c r="F128" s="1">
        <f t="shared" si="14"/>
        <v>100</v>
      </c>
    </row>
    <row r="129" spans="1:6" ht="36" x14ac:dyDescent="0.4">
      <c r="A129" s="2" t="s">
        <v>340</v>
      </c>
      <c r="B129" s="9" t="s">
        <v>186</v>
      </c>
      <c r="C129" s="1">
        <v>172.2</v>
      </c>
      <c r="D129" s="1">
        <v>172.6</v>
      </c>
      <c r="E129" s="1">
        <f t="shared" si="13"/>
        <v>0.40000000000000568</v>
      </c>
      <c r="F129" s="1">
        <f t="shared" si="14"/>
        <v>100.23228803716609</v>
      </c>
    </row>
    <row r="130" spans="1:6" ht="36" x14ac:dyDescent="0.4">
      <c r="A130" s="2" t="s">
        <v>341</v>
      </c>
      <c r="B130" s="9" t="s">
        <v>186</v>
      </c>
      <c r="C130" s="1">
        <v>584.4</v>
      </c>
      <c r="D130" s="1">
        <v>584.5</v>
      </c>
      <c r="E130" s="1">
        <f t="shared" si="13"/>
        <v>0.10000000000002274</v>
      </c>
      <c r="F130" s="1">
        <f t="shared" si="14"/>
        <v>100.01711156741958</v>
      </c>
    </row>
    <row r="131" spans="1:6" ht="36" x14ac:dyDescent="0.4">
      <c r="A131" s="2" t="s">
        <v>342</v>
      </c>
      <c r="B131" s="9" t="s">
        <v>186</v>
      </c>
      <c r="C131" s="1">
        <v>2020.8</v>
      </c>
      <c r="D131" s="1">
        <v>2085.4</v>
      </c>
      <c r="E131" s="1">
        <f t="shared" si="13"/>
        <v>64.600000000000136</v>
      </c>
      <c r="F131" s="1">
        <f t="shared" si="14"/>
        <v>103.19675376088679</v>
      </c>
    </row>
    <row r="132" spans="1:6" ht="36" collapsed="1" x14ac:dyDescent="0.4">
      <c r="A132" s="2" t="s">
        <v>343</v>
      </c>
      <c r="B132" s="9" t="s">
        <v>186</v>
      </c>
      <c r="C132" s="1">
        <v>365.4</v>
      </c>
      <c r="D132" s="1">
        <v>533.9</v>
      </c>
      <c r="E132" s="1">
        <f t="shared" si="13"/>
        <v>168.5</v>
      </c>
      <c r="F132" s="1">
        <f t="shared" si="14"/>
        <v>146.11384783798579</v>
      </c>
    </row>
    <row r="133" spans="1:6" ht="36" x14ac:dyDescent="0.4">
      <c r="A133" s="2" t="s">
        <v>344</v>
      </c>
      <c r="B133" s="9" t="s">
        <v>186</v>
      </c>
      <c r="C133" s="1">
        <v>38.5</v>
      </c>
      <c r="D133" s="1">
        <v>38.700000000000003</v>
      </c>
      <c r="E133" s="1">
        <f t="shared" si="13"/>
        <v>0.20000000000000284</v>
      </c>
      <c r="F133" s="1">
        <f t="shared" si="14"/>
        <v>100.51948051948052</v>
      </c>
    </row>
    <row r="134" spans="1:6" ht="36" x14ac:dyDescent="0.4">
      <c r="A134" s="2" t="s">
        <v>345</v>
      </c>
      <c r="B134" s="9" t="s">
        <v>186</v>
      </c>
      <c r="C134" s="1">
        <v>6719.9</v>
      </c>
      <c r="D134" s="1">
        <v>6797</v>
      </c>
      <c r="E134" s="1">
        <f t="shared" si="13"/>
        <v>77.100000000000364</v>
      </c>
      <c r="F134" s="1">
        <f t="shared" si="14"/>
        <v>101.14733850206106</v>
      </c>
    </row>
    <row r="135" spans="1:6" ht="36" x14ac:dyDescent="0.4">
      <c r="A135" s="2" t="s">
        <v>585</v>
      </c>
      <c r="B135" s="9" t="s">
        <v>587</v>
      </c>
      <c r="C135" s="39">
        <f>SUM(C136)</f>
        <v>0</v>
      </c>
      <c r="D135" s="1">
        <f>SUM(D136)</f>
        <v>50.5</v>
      </c>
      <c r="E135" s="1">
        <f t="shared" si="13"/>
        <v>50.5</v>
      </c>
      <c r="F135" s="1" t="s">
        <v>590</v>
      </c>
    </row>
    <row r="136" spans="1:6" ht="36" x14ac:dyDescent="0.4">
      <c r="A136" s="2" t="s">
        <v>586</v>
      </c>
      <c r="B136" s="9" t="s">
        <v>587</v>
      </c>
      <c r="C136" s="39">
        <v>0</v>
      </c>
      <c r="D136" s="1">
        <v>50.5</v>
      </c>
      <c r="E136" s="1">
        <f t="shared" si="13"/>
        <v>50.5</v>
      </c>
      <c r="F136" s="1" t="s">
        <v>590</v>
      </c>
    </row>
    <row r="137" spans="1:6" x14ac:dyDescent="0.4">
      <c r="A137" s="2" t="s">
        <v>346</v>
      </c>
      <c r="B137" s="9" t="s">
        <v>135</v>
      </c>
      <c r="C137" s="1">
        <f>SUM(C138,C141)</f>
        <v>43136.399999999994</v>
      </c>
      <c r="D137" s="1">
        <f>SUM(D138:D141)</f>
        <v>43411.5</v>
      </c>
      <c r="E137" s="1">
        <f t="shared" si="13"/>
        <v>275.10000000000582</v>
      </c>
      <c r="F137" s="1">
        <f t="shared" si="14"/>
        <v>100.63774445711744</v>
      </c>
    </row>
    <row r="138" spans="1:6" x14ac:dyDescent="0.4">
      <c r="A138" s="2" t="s">
        <v>347</v>
      </c>
      <c r="B138" s="9" t="s">
        <v>135</v>
      </c>
      <c r="C138" s="1">
        <v>43103.199999999997</v>
      </c>
      <c r="D138" s="1">
        <v>43266.8</v>
      </c>
      <c r="E138" s="1">
        <f t="shared" si="13"/>
        <v>163.60000000000582</v>
      </c>
      <c r="F138" s="1">
        <f t="shared" si="14"/>
        <v>100.37955418623213</v>
      </c>
    </row>
    <row r="139" spans="1:6" x14ac:dyDescent="0.4">
      <c r="A139" s="2" t="s">
        <v>588</v>
      </c>
      <c r="B139" s="9" t="s">
        <v>135</v>
      </c>
      <c r="C139" s="39">
        <v>0</v>
      </c>
      <c r="D139" s="1">
        <v>72.099999999999994</v>
      </c>
      <c r="E139" s="1">
        <f t="shared" si="13"/>
        <v>72.099999999999994</v>
      </c>
      <c r="F139" s="1" t="s">
        <v>590</v>
      </c>
    </row>
    <row r="140" spans="1:6" x14ac:dyDescent="0.4">
      <c r="A140" s="2" t="s">
        <v>589</v>
      </c>
      <c r="B140" s="9" t="s">
        <v>135</v>
      </c>
      <c r="C140" s="39">
        <v>0</v>
      </c>
      <c r="D140" s="1">
        <v>39.4</v>
      </c>
      <c r="E140" s="1">
        <f t="shared" si="13"/>
        <v>39.4</v>
      </c>
      <c r="F140" s="1" t="s">
        <v>590</v>
      </c>
    </row>
    <row r="141" spans="1:6" x14ac:dyDescent="0.4">
      <c r="A141" s="2" t="s">
        <v>348</v>
      </c>
      <c r="B141" s="9" t="s">
        <v>135</v>
      </c>
      <c r="C141" s="1">
        <v>33.200000000000003</v>
      </c>
      <c r="D141" s="1">
        <v>33.200000000000003</v>
      </c>
      <c r="E141" s="39">
        <f t="shared" si="13"/>
        <v>0</v>
      </c>
      <c r="F141" s="1">
        <f t="shared" si="14"/>
        <v>100</v>
      </c>
    </row>
    <row r="142" spans="1:6" ht="24" customHeight="1" x14ac:dyDescent="0.4">
      <c r="A142" s="25" t="s">
        <v>349</v>
      </c>
      <c r="B142" s="26" t="s">
        <v>50</v>
      </c>
      <c r="C142" s="28">
        <f>SUM(C143,C148)</f>
        <v>151758</v>
      </c>
      <c r="D142" s="28">
        <f>SUM(D143,D148)</f>
        <v>177475.1</v>
      </c>
      <c r="E142" s="28">
        <f t="shared" si="13"/>
        <v>25717.100000000006</v>
      </c>
      <c r="F142" s="28">
        <f t="shared" si="14"/>
        <v>116.9461247512487</v>
      </c>
    </row>
    <row r="143" spans="1:6" ht="54" x14ac:dyDescent="0.4">
      <c r="A143" s="2" t="s">
        <v>350</v>
      </c>
      <c r="B143" s="9" t="s">
        <v>65</v>
      </c>
      <c r="C143" s="1">
        <f>C144</f>
        <v>100233</v>
      </c>
      <c r="D143" s="1">
        <f>D144</f>
        <v>106832.6</v>
      </c>
      <c r="E143" s="1">
        <f t="shared" si="13"/>
        <v>6599.6000000000058</v>
      </c>
      <c r="F143" s="1">
        <f t="shared" si="14"/>
        <v>106.58425867728194</v>
      </c>
    </row>
    <row r="144" spans="1:6" ht="72" x14ac:dyDescent="0.4">
      <c r="A144" s="2" t="s">
        <v>351</v>
      </c>
      <c r="B144" s="9" t="s">
        <v>66</v>
      </c>
      <c r="C144" s="1">
        <f>C145</f>
        <v>100233</v>
      </c>
      <c r="D144" s="1">
        <f>D145</f>
        <v>106832.6</v>
      </c>
      <c r="E144" s="1">
        <f t="shared" si="13"/>
        <v>6599.6000000000058</v>
      </c>
      <c r="F144" s="1">
        <f t="shared" si="14"/>
        <v>106.58425867728194</v>
      </c>
    </row>
    <row r="145" spans="1:6" ht="57.75" customHeight="1" x14ac:dyDescent="0.4">
      <c r="A145" s="2" t="s">
        <v>352</v>
      </c>
      <c r="B145" s="9" t="s">
        <v>51</v>
      </c>
      <c r="C145" s="1">
        <f>SUM(C146:C147)</f>
        <v>100233</v>
      </c>
      <c r="D145" s="1">
        <f>SUM(D146:D147)</f>
        <v>106832.6</v>
      </c>
      <c r="E145" s="1">
        <f t="shared" si="13"/>
        <v>6599.6000000000058</v>
      </c>
      <c r="F145" s="1">
        <f t="shared" si="14"/>
        <v>106.58425867728194</v>
      </c>
    </row>
    <row r="146" spans="1:6" ht="57.75" customHeight="1" x14ac:dyDescent="0.4">
      <c r="A146" s="2" t="s">
        <v>353</v>
      </c>
      <c r="B146" s="9" t="s">
        <v>51</v>
      </c>
      <c r="C146" s="1">
        <v>1500.8</v>
      </c>
      <c r="D146" s="1">
        <v>3310.8</v>
      </c>
      <c r="E146" s="1">
        <f t="shared" ref="E146:E211" si="15">D146-C146</f>
        <v>1810.0000000000002</v>
      </c>
      <c r="F146" s="1">
        <f t="shared" ref="F146:F211" si="16">D146/C146*100</f>
        <v>220.60234541577825</v>
      </c>
    </row>
    <row r="147" spans="1:6" ht="57.75" customHeight="1" x14ac:dyDescent="0.4">
      <c r="A147" s="2" t="s">
        <v>354</v>
      </c>
      <c r="B147" s="9" t="s">
        <v>51</v>
      </c>
      <c r="C147" s="1">
        <v>98732.2</v>
      </c>
      <c r="D147" s="1">
        <v>103521.8</v>
      </c>
      <c r="E147" s="1">
        <f t="shared" si="15"/>
        <v>4789.6000000000058</v>
      </c>
      <c r="F147" s="1">
        <f t="shared" si="16"/>
        <v>104.85110227463788</v>
      </c>
    </row>
    <row r="148" spans="1:6" ht="23.25" customHeight="1" x14ac:dyDescent="0.4">
      <c r="A148" s="2" t="s">
        <v>355</v>
      </c>
      <c r="B148" s="9" t="s">
        <v>52</v>
      </c>
      <c r="C148" s="1">
        <f>C149</f>
        <v>51525</v>
      </c>
      <c r="D148" s="1">
        <f>D149</f>
        <v>70642.5</v>
      </c>
      <c r="E148" s="1">
        <f t="shared" si="15"/>
        <v>19117.5</v>
      </c>
      <c r="F148" s="1">
        <f t="shared" si="16"/>
        <v>137.10334788937408</v>
      </c>
    </row>
    <row r="149" spans="1:6" ht="23.25" customHeight="1" x14ac:dyDescent="0.4">
      <c r="A149" s="2" t="s">
        <v>356</v>
      </c>
      <c r="B149" s="9" t="s">
        <v>53</v>
      </c>
      <c r="C149" s="1">
        <f>C150</f>
        <v>51525</v>
      </c>
      <c r="D149" s="1">
        <f>D150</f>
        <v>70642.5</v>
      </c>
      <c r="E149" s="1">
        <f t="shared" si="15"/>
        <v>19117.5</v>
      </c>
      <c r="F149" s="1">
        <f t="shared" si="16"/>
        <v>137.10334788937408</v>
      </c>
    </row>
    <row r="150" spans="1:6" ht="36" x14ac:dyDescent="0.4">
      <c r="A150" s="2" t="s">
        <v>357</v>
      </c>
      <c r="B150" s="9" t="s">
        <v>54</v>
      </c>
      <c r="C150" s="1">
        <v>51525</v>
      </c>
      <c r="D150" s="1">
        <v>70642.5</v>
      </c>
      <c r="E150" s="1">
        <f t="shared" si="15"/>
        <v>19117.5</v>
      </c>
      <c r="F150" s="1">
        <f t="shared" si="16"/>
        <v>137.10334788937408</v>
      </c>
    </row>
    <row r="151" spans="1:6" ht="24" customHeight="1" x14ac:dyDescent="0.4">
      <c r="A151" s="25" t="s">
        <v>358</v>
      </c>
      <c r="B151" s="26" t="s">
        <v>55</v>
      </c>
      <c r="C151" s="28">
        <f>SUM(C152,C192,C197,C219,C244)</f>
        <v>1076230</v>
      </c>
      <c r="D151" s="28">
        <f>SUM(D152,D192,D197,D219,D244)</f>
        <v>1029558.6</v>
      </c>
      <c r="E151" s="28">
        <f t="shared" si="15"/>
        <v>-46671.400000000023</v>
      </c>
      <c r="F151" s="28">
        <f t="shared" si="16"/>
        <v>95.66343625433224</v>
      </c>
    </row>
    <row r="152" spans="1:6" ht="36" x14ac:dyDescent="0.4">
      <c r="A152" s="2" t="s">
        <v>359</v>
      </c>
      <c r="B152" s="9" t="s">
        <v>103</v>
      </c>
      <c r="C152" s="1">
        <f>SUM(C153,C157,C161,C165,C167,C169,C171,C173,C176,C178,C180,C187)</f>
        <v>4822.3</v>
      </c>
      <c r="D152" s="1">
        <f>SUM(D153,D157,D161,D165,D167,D169,D171,D173,D176,D178,D180,D187)</f>
        <v>5558.8</v>
      </c>
      <c r="E152" s="1">
        <f t="shared" si="15"/>
        <v>736.5</v>
      </c>
      <c r="F152" s="1">
        <f t="shared" si="16"/>
        <v>115.27279513924891</v>
      </c>
    </row>
    <row r="153" spans="1:6" ht="40.5" customHeight="1" x14ac:dyDescent="0.4">
      <c r="A153" s="2" t="s">
        <v>360</v>
      </c>
      <c r="B153" s="9" t="s">
        <v>117</v>
      </c>
      <c r="C153" s="1">
        <f>C154</f>
        <v>39.4</v>
      </c>
      <c r="D153" s="1">
        <f>D154</f>
        <v>51.8</v>
      </c>
      <c r="E153" s="1">
        <f t="shared" si="15"/>
        <v>12.399999999999999</v>
      </c>
      <c r="F153" s="1">
        <f t="shared" si="16"/>
        <v>131.47208121827413</v>
      </c>
    </row>
    <row r="154" spans="1:6" ht="60" customHeight="1" x14ac:dyDescent="0.4">
      <c r="A154" s="2" t="s">
        <v>361</v>
      </c>
      <c r="B154" s="9" t="s">
        <v>118</v>
      </c>
      <c r="C154" s="1">
        <f>SUM(C155:C156)</f>
        <v>39.4</v>
      </c>
      <c r="D154" s="1">
        <f>SUM(D155:D156)</f>
        <v>51.8</v>
      </c>
      <c r="E154" s="1">
        <f t="shared" si="15"/>
        <v>12.399999999999999</v>
      </c>
      <c r="F154" s="1">
        <f t="shared" si="16"/>
        <v>131.47208121827413</v>
      </c>
    </row>
    <row r="155" spans="1:6" ht="60" customHeight="1" x14ac:dyDescent="0.4">
      <c r="A155" s="2" t="s">
        <v>362</v>
      </c>
      <c r="B155" s="9" t="s">
        <v>118</v>
      </c>
      <c r="C155" s="1">
        <v>11.7</v>
      </c>
      <c r="D155" s="1">
        <v>10.5</v>
      </c>
      <c r="E155" s="1">
        <f t="shared" si="15"/>
        <v>-1.1999999999999993</v>
      </c>
      <c r="F155" s="1">
        <f t="shared" si="16"/>
        <v>89.743589743589752</v>
      </c>
    </row>
    <row r="156" spans="1:6" ht="60" customHeight="1" x14ac:dyDescent="0.4">
      <c r="A156" s="2" t="s">
        <v>363</v>
      </c>
      <c r="B156" s="9" t="s">
        <v>118</v>
      </c>
      <c r="C156" s="1">
        <v>27.7</v>
      </c>
      <c r="D156" s="1">
        <v>41.3</v>
      </c>
      <c r="E156" s="1">
        <f t="shared" si="15"/>
        <v>13.599999999999998</v>
      </c>
      <c r="F156" s="1">
        <f t="shared" si="16"/>
        <v>149.09747292418771</v>
      </c>
    </row>
    <row r="157" spans="1:6" ht="54" x14ac:dyDescent="0.4">
      <c r="A157" s="2" t="s">
        <v>364</v>
      </c>
      <c r="B157" s="9" t="s">
        <v>119</v>
      </c>
      <c r="C157" s="1">
        <f>C158</f>
        <v>921.7</v>
      </c>
      <c r="D157" s="1">
        <f>D158</f>
        <v>930.19999999999993</v>
      </c>
      <c r="E157" s="1">
        <f t="shared" si="15"/>
        <v>8.4999999999998863</v>
      </c>
      <c r="F157" s="1">
        <f t="shared" si="16"/>
        <v>100.92220896170119</v>
      </c>
    </row>
    <row r="158" spans="1:6" ht="72" x14ac:dyDescent="0.4">
      <c r="A158" s="2" t="s">
        <v>365</v>
      </c>
      <c r="B158" s="9" t="s">
        <v>104</v>
      </c>
      <c r="C158" s="1">
        <f>SUM(C159:C160)</f>
        <v>921.7</v>
      </c>
      <c r="D158" s="1">
        <f>SUM(D159:D160)</f>
        <v>930.19999999999993</v>
      </c>
      <c r="E158" s="1">
        <f t="shared" si="15"/>
        <v>8.4999999999998863</v>
      </c>
      <c r="F158" s="1">
        <f t="shared" si="16"/>
        <v>100.92220896170119</v>
      </c>
    </row>
    <row r="159" spans="1:6" ht="72" x14ac:dyDescent="0.4">
      <c r="A159" s="2" t="s">
        <v>366</v>
      </c>
      <c r="B159" s="9" t="s">
        <v>104</v>
      </c>
      <c r="C159" s="1">
        <v>23.7</v>
      </c>
      <c r="D159" s="1">
        <v>37.799999999999997</v>
      </c>
      <c r="E159" s="1">
        <f t="shared" si="15"/>
        <v>14.099999999999998</v>
      </c>
      <c r="F159" s="1">
        <f t="shared" si="16"/>
        <v>159.49367088607593</v>
      </c>
    </row>
    <row r="160" spans="1:6" ht="72" x14ac:dyDescent="0.4">
      <c r="A160" s="2" t="s">
        <v>367</v>
      </c>
      <c r="B160" s="9" t="s">
        <v>104</v>
      </c>
      <c r="C160" s="1">
        <v>898</v>
      </c>
      <c r="D160" s="1">
        <v>892.4</v>
      </c>
      <c r="E160" s="1">
        <f t="shared" si="15"/>
        <v>-5.6000000000000227</v>
      </c>
      <c r="F160" s="1">
        <f t="shared" si="16"/>
        <v>99.376391982182625</v>
      </c>
    </row>
    <row r="161" spans="1:6" ht="42" customHeight="1" x14ac:dyDescent="0.4">
      <c r="A161" s="2" t="s">
        <v>368</v>
      </c>
      <c r="B161" s="9" t="s">
        <v>105</v>
      </c>
      <c r="C161" s="1">
        <f>C162</f>
        <v>79.599999999999994</v>
      </c>
      <c r="D161" s="1">
        <f>D162</f>
        <v>70.8</v>
      </c>
      <c r="E161" s="1">
        <f t="shared" si="15"/>
        <v>-8.7999999999999972</v>
      </c>
      <c r="F161" s="1">
        <f t="shared" si="16"/>
        <v>88.944723618090464</v>
      </c>
    </row>
    <row r="162" spans="1:6" ht="63" customHeight="1" x14ac:dyDescent="0.4">
      <c r="A162" s="2" t="s">
        <v>369</v>
      </c>
      <c r="B162" s="9" t="s">
        <v>106</v>
      </c>
      <c r="C162" s="1">
        <f>SUM(C163:C164)</f>
        <v>79.599999999999994</v>
      </c>
      <c r="D162" s="1">
        <f>SUM(D163:D164)</f>
        <v>70.8</v>
      </c>
      <c r="E162" s="1">
        <f t="shared" si="15"/>
        <v>-8.7999999999999972</v>
      </c>
      <c r="F162" s="1">
        <f t="shared" si="16"/>
        <v>88.944723618090464</v>
      </c>
    </row>
    <row r="163" spans="1:6" ht="58.5" customHeight="1" x14ac:dyDescent="0.4">
      <c r="A163" s="2" t="s">
        <v>370</v>
      </c>
      <c r="B163" s="9" t="s">
        <v>106</v>
      </c>
      <c r="C163" s="1">
        <v>1.1000000000000001</v>
      </c>
      <c r="D163" s="1">
        <v>2.2999999999999998</v>
      </c>
      <c r="E163" s="1">
        <f t="shared" si="15"/>
        <v>1.1999999999999997</v>
      </c>
      <c r="F163" s="1">
        <f t="shared" si="16"/>
        <v>209.09090909090904</v>
      </c>
    </row>
    <row r="164" spans="1:6" ht="63.75" customHeight="1" x14ac:dyDescent="0.4">
      <c r="A164" s="2" t="s">
        <v>371</v>
      </c>
      <c r="B164" s="9" t="s">
        <v>106</v>
      </c>
      <c r="C164" s="1">
        <v>78.5</v>
      </c>
      <c r="D164" s="1">
        <v>68.5</v>
      </c>
      <c r="E164" s="1">
        <f t="shared" si="15"/>
        <v>-10</v>
      </c>
      <c r="F164" s="1">
        <f t="shared" si="16"/>
        <v>87.261146496815286</v>
      </c>
    </row>
    <row r="165" spans="1:6" ht="54" x14ac:dyDescent="0.4">
      <c r="A165" s="2" t="s">
        <v>372</v>
      </c>
      <c r="B165" s="9" t="s">
        <v>214</v>
      </c>
      <c r="C165" s="1">
        <f>C166</f>
        <v>10.8</v>
      </c>
      <c r="D165" s="1">
        <f>D166</f>
        <v>13</v>
      </c>
      <c r="E165" s="1">
        <f t="shared" si="15"/>
        <v>2.1999999999999993</v>
      </c>
      <c r="F165" s="1">
        <f t="shared" si="16"/>
        <v>120.37037037037037</v>
      </c>
    </row>
    <row r="166" spans="1:6" ht="72" x14ac:dyDescent="0.4">
      <c r="A166" s="2" t="s">
        <v>373</v>
      </c>
      <c r="B166" s="9" t="s">
        <v>213</v>
      </c>
      <c r="C166" s="1">
        <v>10.8</v>
      </c>
      <c r="D166" s="1">
        <v>13</v>
      </c>
      <c r="E166" s="1">
        <f t="shared" si="15"/>
        <v>2.1999999999999993</v>
      </c>
      <c r="F166" s="1">
        <f t="shared" si="16"/>
        <v>120.37037037037037</v>
      </c>
    </row>
    <row r="167" spans="1:6" ht="54" x14ac:dyDescent="0.4">
      <c r="A167" s="2" t="s">
        <v>374</v>
      </c>
      <c r="B167" s="9" t="s">
        <v>212</v>
      </c>
      <c r="C167" s="1">
        <f>C168</f>
        <v>13.8</v>
      </c>
      <c r="D167" s="1">
        <f>D168</f>
        <v>11.5</v>
      </c>
      <c r="E167" s="1">
        <f t="shared" si="15"/>
        <v>-2.3000000000000007</v>
      </c>
      <c r="F167" s="1">
        <f t="shared" si="16"/>
        <v>83.333333333333329</v>
      </c>
    </row>
    <row r="168" spans="1:6" ht="57" customHeight="1" x14ac:dyDescent="0.4">
      <c r="A168" s="2" t="s">
        <v>375</v>
      </c>
      <c r="B168" s="9" t="s">
        <v>211</v>
      </c>
      <c r="C168" s="1">
        <v>13.8</v>
      </c>
      <c r="D168" s="1">
        <v>11.5</v>
      </c>
      <c r="E168" s="1">
        <f t="shared" si="15"/>
        <v>-2.3000000000000007</v>
      </c>
      <c r="F168" s="1">
        <f t="shared" si="16"/>
        <v>83.333333333333329</v>
      </c>
    </row>
    <row r="169" spans="1:6" ht="40.5" customHeight="1" x14ac:dyDescent="0.4">
      <c r="A169" s="2" t="s">
        <v>376</v>
      </c>
      <c r="B169" s="9" t="s">
        <v>210</v>
      </c>
      <c r="C169" s="1">
        <f>C170</f>
        <v>10.4</v>
      </c>
      <c r="D169" s="1">
        <f>D170</f>
        <v>7.8</v>
      </c>
      <c r="E169" s="1">
        <f t="shared" si="15"/>
        <v>-2.6000000000000005</v>
      </c>
      <c r="F169" s="1">
        <f t="shared" si="16"/>
        <v>75</v>
      </c>
    </row>
    <row r="170" spans="1:6" ht="61.5" customHeight="1" x14ac:dyDescent="0.4">
      <c r="A170" s="2" t="s">
        <v>377</v>
      </c>
      <c r="B170" s="9" t="s">
        <v>209</v>
      </c>
      <c r="C170" s="1">
        <v>10.4</v>
      </c>
      <c r="D170" s="1">
        <v>7.8</v>
      </c>
      <c r="E170" s="1">
        <f t="shared" si="15"/>
        <v>-2.6000000000000005</v>
      </c>
      <c r="F170" s="1">
        <f t="shared" si="16"/>
        <v>75</v>
      </c>
    </row>
    <row r="171" spans="1:6" ht="54" x14ac:dyDescent="0.4">
      <c r="A171" s="2" t="s">
        <v>378</v>
      </c>
      <c r="B171" s="9" t="s">
        <v>120</v>
      </c>
      <c r="C171" s="1">
        <f>C172</f>
        <v>1313.4</v>
      </c>
      <c r="D171" s="1">
        <f>D172</f>
        <v>1473.8</v>
      </c>
      <c r="E171" s="1">
        <f t="shared" si="15"/>
        <v>160.39999999999986</v>
      </c>
      <c r="F171" s="1">
        <f t="shared" si="16"/>
        <v>112.21257804172376</v>
      </c>
    </row>
    <row r="172" spans="1:6" ht="72" x14ac:dyDescent="0.4">
      <c r="A172" s="2" t="s">
        <v>379</v>
      </c>
      <c r="B172" s="9" t="s">
        <v>107</v>
      </c>
      <c r="C172" s="1">
        <v>1313.4</v>
      </c>
      <c r="D172" s="1">
        <v>1473.8</v>
      </c>
      <c r="E172" s="1">
        <f t="shared" si="15"/>
        <v>160.39999999999986</v>
      </c>
      <c r="F172" s="1">
        <f t="shared" si="16"/>
        <v>112.21257804172376</v>
      </c>
    </row>
    <row r="173" spans="1:6" ht="72" x14ac:dyDescent="0.4">
      <c r="A173" s="2" t="s">
        <v>380</v>
      </c>
      <c r="B173" s="7" t="s">
        <v>208</v>
      </c>
      <c r="C173" s="1">
        <f>SUM(C174:C175)</f>
        <v>95.3</v>
      </c>
      <c r="D173" s="1">
        <f>SUM(D174:D175)</f>
        <v>260.5</v>
      </c>
      <c r="E173" s="1">
        <f t="shared" si="15"/>
        <v>165.2</v>
      </c>
      <c r="F173" s="1">
        <f t="shared" si="16"/>
        <v>273.34732423924447</v>
      </c>
    </row>
    <row r="174" spans="1:6" ht="94.5" customHeight="1" x14ac:dyDescent="0.4">
      <c r="A174" s="2" t="s">
        <v>381</v>
      </c>
      <c r="B174" s="9" t="s">
        <v>161</v>
      </c>
      <c r="C174" s="1">
        <v>75.3</v>
      </c>
      <c r="D174" s="1">
        <v>240.5</v>
      </c>
      <c r="E174" s="1">
        <f t="shared" si="15"/>
        <v>165.2</v>
      </c>
      <c r="F174" s="1">
        <f t="shared" si="16"/>
        <v>319.38911022576366</v>
      </c>
    </row>
    <row r="175" spans="1:6" ht="96" customHeight="1" x14ac:dyDescent="0.4">
      <c r="A175" s="2" t="s">
        <v>382</v>
      </c>
      <c r="B175" s="9" t="s">
        <v>207</v>
      </c>
      <c r="C175" s="1">
        <v>20</v>
      </c>
      <c r="D175" s="1">
        <v>20</v>
      </c>
      <c r="E175" s="39">
        <f t="shared" si="15"/>
        <v>0</v>
      </c>
      <c r="F175" s="1">
        <f t="shared" si="16"/>
        <v>100</v>
      </c>
    </row>
    <row r="176" spans="1:6" ht="42.75" customHeight="1" x14ac:dyDescent="0.4">
      <c r="A176" s="2" t="s">
        <v>383</v>
      </c>
      <c r="B176" s="9" t="s">
        <v>206</v>
      </c>
      <c r="C176" s="1">
        <f>C177</f>
        <v>8.6</v>
      </c>
      <c r="D176" s="1">
        <f>D177</f>
        <v>10.3</v>
      </c>
      <c r="E176" s="1">
        <f t="shared" si="15"/>
        <v>1.7000000000000011</v>
      </c>
      <c r="F176" s="1">
        <f t="shared" si="16"/>
        <v>119.76744186046513</v>
      </c>
    </row>
    <row r="177" spans="1:6" ht="58.5" customHeight="1" x14ac:dyDescent="0.4">
      <c r="A177" s="2" t="s">
        <v>384</v>
      </c>
      <c r="B177" s="9" t="s">
        <v>205</v>
      </c>
      <c r="C177" s="1">
        <v>8.6</v>
      </c>
      <c r="D177" s="1">
        <v>10.3</v>
      </c>
      <c r="E177" s="1">
        <f t="shared" si="15"/>
        <v>1.7000000000000011</v>
      </c>
      <c r="F177" s="1">
        <f t="shared" si="16"/>
        <v>119.76744186046513</v>
      </c>
    </row>
    <row r="178" spans="1:6" ht="77.25" customHeight="1" x14ac:dyDescent="0.4">
      <c r="A178" s="2" t="s">
        <v>385</v>
      </c>
      <c r="B178" s="9" t="s">
        <v>204</v>
      </c>
      <c r="C178" s="1">
        <f>C179</f>
        <v>12.5</v>
      </c>
      <c r="D178" s="1">
        <f>D179</f>
        <v>12.5</v>
      </c>
      <c r="E178" s="39">
        <f t="shared" si="15"/>
        <v>0</v>
      </c>
      <c r="F178" s="1">
        <f t="shared" si="16"/>
        <v>100</v>
      </c>
    </row>
    <row r="179" spans="1:6" ht="90" x14ac:dyDescent="0.4">
      <c r="A179" s="2" t="s">
        <v>386</v>
      </c>
      <c r="B179" s="9" t="s">
        <v>571</v>
      </c>
      <c r="C179" s="1">
        <v>12.5</v>
      </c>
      <c r="D179" s="1">
        <v>12.5</v>
      </c>
      <c r="E179" s="39">
        <f t="shared" si="15"/>
        <v>0</v>
      </c>
      <c r="F179" s="1">
        <f t="shared" si="16"/>
        <v>100</v>
      </c>
    </row>
    <row r="180" spans="1:6" ht="42" customHeight="1" x14ac:dyDescent="0.4">
      <c r="A180" s="2" t="s">
        <v>387</v>
      </c>
      <c r="B180" s="9" t="s">
        <v>108</v>
      </c>
      <c r="C180" s="1">
        <f>SUM(C181,C186)</f>
        <v>620.79999999999995</v>
      </c>
      <c r="D180" s="1">
        <f>SUM(D181,D185,D186)</f>
        <v>696.8</v>
      </c>
      <c r="E180" s="1">
        <f t="shared" si="15"/>
        <v>76</v>
      </c>
      <c r="F180" s="1">
        <f t="shared" si="16"/>
        <v>112.24226804123711</v>
      </c>
    </row>
    <row r="181" spans="1:6" ht="58.5" customHeight="1" x14ac:dyDescent="0.4">
      <c r="A181" s="2" t="s">
        <v>388</v>
      </c>
      <c r="B181" s="9" t="s">
        <v>109</v>
      </c>
      <c r="C181" s="1">
        <f>SUM(C182:C184)</f>
        <v>600.79999999999995</v>
      </c>
      <c r="D181" s="1">
        <f>SUM(D182:D184)</f>
        <v>656.8</v>
      </c>
      <c r="E181" s="1">
        <f t="shared" si="15"/>
        <v>56</v>
      </c>
      <c r="F181" s="1">
        <f t="shared" si="16"/>
        <v>109.32090545938749</v>
      </c>
    </row>
    <row r="182" spans="1:6" ht="57.75" customHeight="1" x14ac:dyDescent="0.4">
      <c r="A182" s="2" t="s">
        <v>591</v>
      </c>
      <c r="B182" s="9" t="s">
        <v>109</v>
      </c>
      <c r="C182" s="39">
        <v>0</v>
      </c>
      <c r="D182" s="1">
        <v>26.5</v>
      </c>
      <c r="E182" s="1">
        <f t="shared" si="15"/>
        <v>26.5</v>
      </c>
      <c r="F182" s="1" t="s">
        <v>590</v>
      </c>
    </row>
    <row r="183" spans="1:6" ht="59.25" customHeight="1" x14ac:dyDescent="0.4">
      <c r="A183" s="2" t="s">
        <v>389</v>
      </c>
      <c r="B183" s="9" t="s">
        <v>109</v>
      </c>
      <c r="C183" s="1">
        <v>1.5</v>
      </c>
      <c r="D183" s="1">
        <v>1.5</v>
      </c>
      <c r="E183" s="39">
        <f t="shared" ref="E183" si="17">D183-C183</f>
        <v>0</v>
      </c>
      <c r="F183" s="1">
        <f t="shared" ref="F183" si="18">D183/C183*100</f>
        <v>100</v>
      </c>
    </row>
    <row r="184" spans="1:6" ht="60.75" customHeight="1" x14ac:dyDescent="0.4">
      <c r="A184" s="2" t="s">
        <v>390</v>
      </c>
      <c r="B184" s="9" t="s">
        <v>109</v>
      </c>
      <c r="C184" s="1">
        <v>599.29999999999995</v>
      </c>
      <c r="D184" s="1">
        <v>628.79999999999995</v>
      </c>
      <c r="E184" s="1">
        <f t="shared" si="15"/>
        <v>29.5</v>
      </c>
      <c r="F184" s="1">
        <f t="shared" si="16"/>
        <v>104.92240947772402</v>
      </c>
    </row>
    <row r="185" spans="1:6" ht="54" x14ac:dyDescent="0.4">
      <c r="A185" s="2" t="s">
        <v>592</v>
      </c>
      <c r="B185" s="9" t="s">
        <v>195</v>
      </c>
      <c r="C185" s="39">
        <v>0</v>
      </c>
      <c r="D185" s="1">
        <v>20</v>
      </c>
      <c r="E185" s="1">
        <f t="shared" ref="E185" si="19">D185-C185</f>
        <v>20</v>
      </c>
      <c r="F185" s="1" t="s">
        <v>590</v>
      </c>
    </row>
    <row r="186" spans="1:6" ht="54" x14ac:dyDescent="0.4">
      <c r="A186" s="2" t="s">
        <v>391</v>
      </c>
      <c r="B186" s="9" t="s">
        <v>195</v>
      </c>
      <c r="C186" s="1">
        <v>20</v>
      </c>
      <c r="D186" s="1">
        <v>20</v>
      </c>
      <c r="E186" s="39">
        <f t="shared" si="15"/>
        <v>0</v>
      </c>
      <c r="F186" s="1">
        <f t="shared" si="16"/>
        <v>100</v>
      </c>
    </row>
    <row r="187" spans="1:6" ht="54" x14ac:dyDescent="0.4">
      <c r="A187" s="2" t="s">
        <v>392</v>
      </c>
      <c r="B187" s="9" t="s">
        <v>136</v>
      </c>
      <c r="C187" s="1">
        <f>C188</f>
        <v>1696</v>
      </c>
      <c r="D187" s="1">
        <f>D188</f>
        <v>2019.8</v>
      </c>
      <c r="E187" s="1">
        <f t="shared" si="15"/>
        <v>323.79999999999995</v>
      </c>
      <c r="F187" s="1">
        <f t="shared" si="16"/>
        <v>119.09198113207546</v>
      </c>
    </row>
    <row r="188" spans="1:6" ht="72" x14ac:dyDescent="0.4">
      <c r="A188" s="2" t="s">
        <v>393</v>
      </c>
      <c r="B188" s="9" t="s">
        <v>110</v>
      </c>
      <c r="C188" s="1">
        <f>SUM(C189:C191)</f>
        <v>1696</v>
      </c>
      <c r="D188" s="1">
        <f>SUM(D189:D191)</f>
        <v>2019.8</v>
      </c>
      <c r="E188" s="1">
        <f t="shared" si="15"/>
        <v>323.79999999999995</v>
      </c>
      <c r="F188" s="1">
        <f t="shared" si="16"/>
        <v>119.09198113207546</v>
      </c>
    </row>
    <row r="189" spans="1:6" ht="72" x14ac:dyDescent="0.4">
      <c r="A189" s="2" t="s">
        <v>394</v>
      </c>
      <c r="B189" s="9" t="s">
        <v>110</v>
      </c>
      <c r="C189" s="1">
        <v>16.7</v>
      </c>
      <c r="D189" s="1">
        <v>19.8</v>
      </c>
      <c r="E189" s="1">
        <f t="shared" si="15"/>
        <v>3.1000000000000014</v>
      </c>
      <c r="F189" s="1">
        <f t="shared" si="16"/>
        <v>118.56287425149701</v>
      </c>
    </row>
    <row r="190" spans="1:6" ht="72" x14ac:dyDescent="0.4">
      <c r="A190" s="2" t="s">
        <v>395</v>
      </c>
      <c r="B190" s="9" t="s">
        <v>110</v>
      </c>
      <c r="C190" s="1">
        <v>2</v>
      </c>
      <c r="D190" s="1">
        <v>2</v>
      </c>
      <c r="E190" s="39">
        <f t="shared" si="15"/>
        <v>0</v>
      </c>
      <c r="F190" s="1">
        <f t="shared" si="16"/>
        <v>100</v>
      </c>
    </row>
    <row r="191" spans="1:6" ht="72" x14ac:dyDescent="0.4">
      <c r="A191" s="2" t="s">
        <v>396</v>
      </c>
      <c r="B191" s="9" t="s">
        <v>110</v>
      </c>
      <c r="C191" s="1">
        <v>1677.3</v>
      </c>
      <c r="D191" s="1">
        <v>1998</v>
      </c>
      <c r="E191" s="1">
        <f t="shared" si="15"/>
        <v>320.70000000000005</v>
      </c>
      <c r="F191" s="1">
        <f t="shared" si="16"/>
        <v>119.12001430871042</v>
      </c>
    </row>
    <row r="192" spans="1:6" ht="36" x14ac:dyDescent="0.4">
      <c r="A192" s="2" t="s">
        <v>397</v>
      </c>
      <c r="B192" s="9" t="s">
        <v>80</v>
      </c>
      <c r="C192" s="1">
        <f>C193</f>
        <v>254.89999999999998</v>
      </c>
      <c r="D192" s="1">
        <f>D193</f>
        <v>272.2</v>
      </c>
      <c r="E192" s="1">
        <f t="shared" si="15"/>
        <v>17.300000000000011</v>
      </c>
      <c r="F192" s="1">
        <f t="shared" si="16"/>
        <v>106.78697528442527</v>
      </c>
    </row>
    <row r="193" spans="1:6" ht="36" x14ac:dyDescent="0.4">
      <c r="A193" s="2" t="s">
        <v>398</v>
      </c>
      <c r="B193" s="9" t="s">
        <v>81</v>
      </c>
      <c r="C193" s="1">
        <f>SUM(C194:C196)</f>
        <v>254.89999999999998</v>
      </c>
      <c r="D193" s="1">
        <f>SUM(D194:D196)</f>
        <v>272.2</v>
      </c>
      <c r="E193" s="1">
        <f t="shared" si="15"/>
        <v>17.300000000000011</v>
      </c>
      <c r="F193" s="1">
        <f t="shared" si="16"/>
        <v>106.78697528442527</v>
      </c>
    </row>
    <row r="194" spans="1:6" ht="36" x14ac:dyDescent="0.4">
      <c r="A194" s="2" t="s">
        <v>399</v>
      </c>
      <c r="B194" s="9" t="s">
        <v>81</v>
      </c>
      <c r="C194" s="1">
        <v>70</v>
      </c>
      <c r="D194" s="1">
        <v>74.8</v>
      </c>
      <c r="E194" s="1">
        <f t="shared" si="15"/>
        <v>4.7999999999999972</v>
      </c>
      <c r="F194" s="1">
        <f t="shared" si="16"/>
        <v>106.85714285714285</v>
      </c>
    </row>
    <row r="195" spans="1:6" ht="36" x14ac:dyDescent="0.4">
      <c r="A195" s="2" t="s">
        <v>400</v>
      </c>
      <c r="B195" s="9" t="s">
        <v>81</v>
      </c>
      <c r="C195" s="1">
        <v>147.19999999999999</v>
      </c>
      <c r="D195" s="1">
        <v>137</v>
      </c>
      <c r="E195" s="1">
        <f t="shared" si="15"/>
        <v>-10.199999999999989</v>
      </c>
      <c r="F195" s="1">
        <f t="shared" si="16"/>
        <v>93.070652173913047</v>
      </c>
    </row>
    <row r="196" spans="1:6" ht="36" x14ac:dyDescent="0.4">
      <c r="A196" s="2" t="s">
        <v>401</v>
      </c>
      <c r="B196" s="9" t="s">
        <v>81</v>
      </c>
      <c r="C196" s="1">
        <v>37.700000000000003</v>
      </c>
      <c r="D196" s="1">
        <v>60.4</v>
      </c>
      <c r="E196" s="1">
        <f t="shared" si="15"/>
        <v>22.699999999999996</v>
      </c>
      <c r="F196" s="1">
        <f t="shared" si="16"/>
        <v>160.21220159151193</v>
      </c>
    </row>
    <row r="197" spans="1:6" ht="82.5" customHeight="1" x14ac:dyDescent="0.4">
      <c r="A197" s="2" t="s">
        <v>402</v>
      </c>
      <c r="B197" s="9" t="s">
        <v>84</v>
      </c>
      <c r="C197" s="1">
        <f>SUM(C198,C211)</f>
        <v>25574.299999999996</v>
      </c>
      <c r="D197" s="1">
        <f>SUM(D198,D211)</f>
        <v>39442.299999999996</v>
      </c>
      <c r="E197" s="1">
        <f t="shared" si="15"/>
        <v>13868</v>
      </c>
      <c r="F197" s="1">
        <f t="shared" si="16"/>
        <v>154.22631313467036</v>
      </c>
    </row>
    <row r="198" spans="1:6" ht="36" x14ac:dyDescent="0.4">
      <c r="A198" s="2" t="s">
        <v>403</v>
      </c>
      <c r="B198" s="9" t="s">
        <v>82</v>
      </c>
      <c r="C198" s="1">
        <f>C199</f>
        <v>13237.799999999997</v>
      </c>
      <c r="D198" s="1">
        <f>D199</f>
        <v>26106.799999999996</v>
      </c>
      <c r="E198" s="1">
        <f t="shared" si="15"/>
        <v>12868.999999999998</v>
      </c>
      <c r="F198" s="1">
        <f t="shared" si="16"/>
        <v>197.21403858647207</v>
      </c>
    </row>
    <row r="199" spans="1:6" ht="54" x14ac:dyDescent="0.4">
      <c r="A199" s="2" t="s">
        <v>404</v>
      </c>
      <c r="B199" s="9" t="s">
        <v>83</v>
      </c>
      <c r="C199" s="1">
        <f>SUM(C200:C210)</f>
        <v>13237.799999999997</v>
      </c>
      <c r="D199" s="1">
        <f>SUM(D200:D210)</f>
        <v>26106.799999999996</v>
      </c>
      <c r="E199" s="1">
        <f t="shared" si="15"/>
        <v>12868.999999999998</v>
      </c>
      <c r="F199" s="1">
        <f t="shared" si="16"/>
        <v>197.21403858647207</v>
      </c>
    </row>
    <row r="200" spans="1:6" ht="54" x14ac:dyDescent="0.4">
      <c r="A200" s="2" t="s">
        <v>405</v>
      </c>
      <c r="B200" s="9" t="s">
        <v>83</v>
      </c>
      <c r="C200" s="1">
        <v>0.6</v>
      </c>
      <c r="D200" s="1">
        <v>0.6</v>
      </c>
      <c r="E200" s="39">
        <f t="shared" si="15"/>
        <v>0</v>
      </c>
      <c r="F200" s="1">
        <f t="shared" si="16"/>
        <v>100</v>
      </c>
    </row>
    <row r="201" spans="1:6" ht="54" x14ac:dyDescent="0.4">
      <c r="A201" s="2" t="s">
        <v>406</v>
      </c>
      <c r="B201" s="9" t="s">
        <v>83</v>
      </c>
      <c r="C201" s="1">
        <v>8</v>
      </c>
      <c r="D201" s="1">
        <v>11.3</v>
      </c>
      <c r="E201" s="1">
        <f t="shared" si="15"/>
        <v>3.3000000000000007</v>
      </c>
      <c r="F201" s="1">
        <f t="shared" si="16"/>
        <v>141.25</v>
      </c>
    </row>
    <row r="202" spans="1:6" ht="54" x14ac:dyDescent="0.4">
      <c r="A202" s="2" t="s">
        <v>407</v>
      </c>
      <c r="B202" s="9" t="s">
        <v>83</v>
      </c>
      <c r="C202" s="1">
        <v>1135.5999999999999</v>
      </c>
      <c r="D202" s="1">
        <v>3258.8</v>
      </c>
      <c r="E202" s="1">
        <f t="shared" si="15"/>
        <v>2123.2000000000003</v>
      </c>
      <c r="F202" s="1">
        <f t="shared" si="16"/>
        <v>286.96724198661502</v>
      </c>
    </row>
    <row r="203" spans="1:6" ht="54" x14ac:dyDescent="0.4">
      <c r="A203" s="2" t="s">
        <v>408</v>
      </c>
      <c r="B203" s="9" t="s">
        <v>83</v>
      </c>
      <c r="C203" s="1">
        <v>184</v>
      </c>
      <c r="D203" s="1">
        <v>184</v>
      </c>
      <c r="E203" s="39">
        <f t="shared" si="15"/>
        <v>0</v>
      </c>
      <c r="F203" s="1">
        <f t="shared" si="16"/>
        <v>100</v>
      </c>
    </row>
    <row r="204" spans="1:6" ht="54" x14ac:dyDescent="0.4">
      <c r="A204" s="2" t="s">
        <v>409</v>
      </c>
      <c r="B204" s="9" t="s">
        <v>83</v>
      </c>
      <c r="C204" s="1">
        <v>117.8</v>
      </c>
      <c r="D204" s="1">
        <v>117.8</v>
      </c>
      <c r="E204" s="39">
        <f t="shared" si="15"/>
        <v>0</v>
      </c>
      <c r="F204" s="1">
        <f t="shared" si="16"/>
        <v>100</v>
      </c>
    </row>
    <row r="205" spans="1:6" ht="54" x14ac:dyDescent="0.4">
      <c r="A205" s="2" t="s">
        <v>410</v>
      </c>
      <c r="B205" s="9" t="s">
        <v>83</v>
      </c>
      <c r="C205" s="1">
        <v>10996.4</v>
      </c>
      <c r="D205" s="1">
        <v>20018.7</v>
      </c>
      <c r="E205" s="1">
        <f t="shared" si="15"/>
        <v>9022.3000000000011</v>
      </c>
      <c r="F205" s="1">
        <f t="shared" si="16"/>
        <v>182.04776108544615</v>
      </c>
    </row>
    <row r="206" spans="1:6" ht="54" x14ac:dyDescent="0.4">
      <c r="A206" s="2" t="s">
        <v>411</v>
      </c>
      <c r="B206" s="9" t="s">
        <v>83</v>
      </c>
      <c r="C206" s="1">
        <v>766.3</v>
      </c>
      <c r="D206" s="1">
        <v>2510.6</v>
      </c>
      <c r="E206" s="1">
        <f t="shared" si="15"/>
        <v>1744.3</v>
      </c>
      <c r="F206" s="1">
        <f t="shared" si="16"/>
        <v>327.6262560354952</v>
      </c>
    </row>
    <row r="207" spans="1:6" ht="54" x14ac:dyDescent="0.4">
      <c r="A207" s="2" t="s">
        <v>412</v>
      </c>
      <c r="B207" s="9" t="s">
        <v>83</v>
      </c>
      <c r="C207" s="1">
        <v>2.6</v>
      </c>
      <c r="D207" s="1">
        <v>2.6</v>
      </c>
      <c r="E207" s="39">
        <f t="shared" si="15"/>
        <v>0</v>
      </c>
      <c r="F207" s="1">
        <f t="shared" si="16"/>
        <v>100</v>
      </c>
    </row>
    <row r="208" spans="1:6" ht="54" x14ac:dyDescent="0.4">
      <c r="A208" s="2" t="s">
        <v>413</v>
      </c>
      <c r="B208" s="9" t="s">
        <v>83</v>
      </c>
      <c r="C208" s="1">
        <v>25.8</v>
      </c>
      <c r="D208" s="39">
        <v>0</v>
      </c>
      <c r="E208" s="1">
        <f t="shared" si="15"/>
        <v>-25.8</v>
      </c>
      <c r="F208" s="8">
        <f t="shared" si="16"/>
        <v>0</v>
      </c>
    </row>
    <row r="209" spans="1:6" ht="54" x14ac:dyDescent="0.4">
      <c r="A209" s="2" t="s">
        <v>414</v>
      </c>
      <c r="B209" s="9" t="s">
        <v>83</v>
      </c>
      <c r="C209" s="1">
        <v>0.4</v>
      </c>
      <c r="D209" s="1">
        <v>0.3</v>
      </c>
      <c r="E209" s="1">
        <f t="shared" si="15"/>
        <v>-0.10000000000000003</v>
      </c>
      <c r="F209" s="1">
        <f t="shared" si="16"/>
        <v>74.999999999999986</v>
      </c>
    </row>
    <row r="210" spans="1:6" ht="56.25" customHeight="1" x14ac:dyDescent="0.4">
      <c r="A210" s="2" t="s">
        <v>415</v>
      </c>
      <c r="B210" s="9" t="s">
        <v>83</v>
      </c>
      <c r="C210" s="1">
        <v>0.3</v>
      </c>
      <c r="D210" s="1">
        <v>2.1</v>
      </c>
      <c r="E210" s="1">
        <f t="shared" si="15"/>
        <v>1.8</v>
      </c>
      <c r="F210" s="1">
        <f t="shared" si="16"/>
        <v>700.00000000000011</v>
      </c>
    </row>
    <row r="211" spans="1:6" ht="56.25" customHeight="1" x14ac:dyDescent="0.4">
      <c r="A211" s="2" t="s">
        <v>416</v>
      </c>
      <c r="B211" s="9" t="s">
        <v>111</v>
      </c>
      <c r="C211" s="1">
        <f>C212</f>
        <v>12336.5</v>
      </c>
      <c r="D211" s="1">
        <f>D212</f>
        <v>13335.5</v>
      </c>
      <c r="E211" s="1">
        <f t="shared" si="15"/>
        <v>999</v>
      </c>
      <c r="F211" s="1">
        <f t="shared" si="16"/>
        <v>108.09792080411786</v>
      </c>
    </row>
    <row r="212" spans="1:6" ht="54" x14ac:dyDescent="0.4">
      <c r="A212" s="2" t="s">
        <v>417</v>
      </c>
      <c r="B212" s="9" t="s">
        <v>196</v>
      </c>
      <c r="C212" s="1">
        <f>SUM(C213:C218)</f>
        <v>12336.5</v>
      </c>
      <c r="D212" s="1">
        <f>SUM(D213:D218)</f>
        <v>13335.5</v>
      </c>
      <c r="E212" s="1">
        <f t="shared" ref="E212:E283" si="20">D212-C212</f>
        <v>999</v>
      </c>
      <c r="F212" s="1">
        <f t="shared" ref="F212:F282" si="21">D212/C212*100</f>
        <v>108.09792080411786</v>
      </c>
    </row>
    <row r="213" spans="1:6" ht="54" x14ac:dyDescent="0.4">
      <c r="A213" s="2" t="s">
        <v>593</v>
      </c>
      <c r="B213" s="9" t="s">
        <v>196</v>
      </c>
      <c r="C213" s="39">
        <v>0</v>
      </c>
      <c r="D213" s="1">
        <v>21.8</v>
      </c>
      <c r="E213" s="1">
        <f t="shared" si="20"/>
        <v>21.8</v>
      </c>
      <c r="F213" s="1" t="s">
        <v>590</v>
      </c>
    </row>
    <row r="214" spans="1:6" ht="54" x14ac:dyDescent="0.4">
      <c r="A214" s="2" t="s">
        <v>418</v>
      </c>
      <c r="B214" s="9" t="s">
        <v>196</v>
      </c>
      <c r="C214" s="1">
        <v>4.5</v>
      </c>
      <c r="D214" s="1">
        <v>4.5</v>
      </c>
      <c r="E214" s="39">
        <f t="shared" ref="E214" si="22">D214-C214</f>
        <v>0</v>
      </c>
      <c r="F214" s="1">
        <f t="shared" ref="F214" si="23">D214/C214*100</f>
        <v>100</v>
      </c>
    </row>
    <row r="215" spans="1:6" ht="54" x14ac:dyDescent="0.4">
      <c r="A215" s="2" t="s">
        <v>419</v>
      </c>
      <c r="B215" s="9" t="s">
        <v>196</v>
      </c>
      <c r="C215" s="1">
        <v>388.7</v>
      </c>
      <c r="D215" s="1">
        <v>191.1</v>
      </c>
      <c r="E215" s="1">
        <f t="shared" si="20"/>
        <v>-197.6</v>
      </c>
      <c r="F215" s="1">
        <f t="shared" si="21"/>
        <v>49.163879598662206</v>
      </c>
    </row>
    <row r="216" spans="1:6" ht="54" x14ac:dyDescent="0.4">
      <c r="A216" s="2" t="s">
        <v>420</v>
      </c>
      <c r="B216" s="9" t="s">
        <v>196</v>
      </c>
      <c r="C216" s="1">
        <v>1064.8</v>
      </c>
      <c r="D216" s="1">
        <v>1128.8</v>
      </c>
      <c r="E216" s="1">
        <f t="shared" si="20"/>
        <v>64</v>
      </c>
      <c r="F216" s="1">
        <f t="shared" si="21"/>
        <v>106.01051840721263</v>
      </c>
    </row>
    <row r="217" spans="1:6" ht="54" x14ac:dyDescent="0.4">
      <c r="A217" s="2" t="s">
        <v>421</v>
      </c>
      <c r="B217" s="9" t="s">
        <v>196</v>
      </c>
      <c r="C217" s="1">
        <v>2497.1999999999998</v>
      </c>
      <c r="D217" s="1">
        <v>3280.1</v>
      </c>
      <c r="E217" s="1">
        <f t="shared" si="20"/>
        <v>782.90000000000009</v>
      </c>
      <c r="F217" s="1">
        <f t="shared" si="21"/>
        <v>131.35111324683646</v>
      </c>
    </row>
    <row r="218" spans="1:6" ht="60" customHeight="1" x14ac:dyDescent="0.4">
      <c r="A218" s="2" t="s">
        <v>422</v>
      </c>
      <c r="B218" s="9" t="s">
        <v>196</v>
      </c>
      <c r="C218" s="1">
        <v>8381.2999999999993</v>
      </c>
      <c r="D218" s="1">
        <v>8709.2000000000007</v>
      </c>
      <c r="E218" s="1">
        <f t="shared" si="20"/>
        <v>327.90000000000146</v>
      </c>
      <c r="F218" s="1">
        <f t="shared" si="21"/>
        <v>103.91228091107587</v>
      </c>
    </row>
    <row r="219" spans="1:6" ht="24" customHeight="1" x14ac:dyDescent="0.4">
      <c r="A219" s="2" t="s">
        <v>423</v>
      </c>
      <c r="B219" s="9" t="s">
        <v>560</v>
      </c>
      <c r="C219" s="1">
        <f>SUM(C220,C225,C228,C232)</f>
        <v>4812.7</v>
      </c>
      <c r="D219" s="1">
        <f>SUM(D220,D225,D228,D232)</f>
        <v>6579.0999999999995</v>
      </c>
      <c r="E219" s="1">
        <f t="shared" si="20"/>
        <v>1766.3999999999996</v>
      </c>
      <c r="F219" s="1">
        <f t="shared" si="21"/>
        <v>136.7028902694953</v>
      </c>
    </row>
    <row r="220" spans="1:6" ht="60" customHeight="1" x14ac:dyDescent="0.4">
      <c r="A220" s="2" t="s">
        <v>424</v>
      </c>
      <c r="B220" s="9" t="s">
        <v>561</v>
      </c>
      <c r="C220" s="1">
        <f>SUM(C221:C224)</f>
        <v>738.49999999999989</v>
      </c>
      <c r="D220" s="1">
        <f>SUM(D221:D224)</f>
        <v>789.8</v>
      </c>
      <c r="E220" s="1">
        <f t="shared" si="20"/>
        <v>51.300000000000068</v>
      </c>
      <c r="F220" s="1">
        <f t="shared" si="21"/>
        <v>106.94651320243737</v>
      </c>
    </row>
    <row r="221" spans="1:6" ht="54" x14ac:dyDescent="0.4">
      <c r="A221" s="2" t="s">
        <v>425</v>
      </c>
      <c r="B221" s="9" t="s">
        <v>562</v>
      </c>
      <c r="C221" s="1">
        <v>542.4</v>
      </c>
      <c r="D221" s="1">
        <v>586.70000000000005</v>
      </c>
      <c r="E221" s="1">
        <f t="shared" si="20"/>
        <v>44.300000000000068</v>
      </c>
      <c r="F221" s="1">
        <f t="shared" si="21"/>
        <v>108.16740412979354</v>
      </c>
    </row>
    <row r="222" spans="1:6" ht="54" x14ac:dyDescent="0.4">
      <c r="A222" s="2" t="s">
        <v>426</v>
      </c>
      <c r="B222" s="9" t="s">
        <v>562</v>
      </c>
      <c r="C222" s="1">
        <v>89.3</v>
      </c>
      <c r="D222" s="1">
        <v>89.3</v>
      </c>
      <c r="E222" s="39">
        <f t="shared" si="20"/>
        <v>0</v>
      </c>
      <c r="F222" s="1">
        <f t="shared" si="21"/>
        <v>100</v>
      </c>
    </row>
    <row r="223" spans="1:6" ht="54" x14ac:dyDescent="0.4">
      <c r="A223" s="2" t="s">
        <v>427</v>
      </c>
      <c r="B223" s="9" t="s">
        <v>562</v>
      </c>
      <c r="C223" s="1">
        <v>31</v>
      </c>
      <c r="D223" s="1">
        <v>31</v>
      </c>
      <c r="E223" s="39">
        <f t="shared" si="20"/>
        <v>0</v>
      </c>
      <c r="F223" s="1">
        <f t="shared" si="21"/>
        <v>100</v>
      </c>
    </row>
    <row r="224" spans="1:6" ht="54" x14ac:dyDescent="0.4">
      <c r="A224" s="2" t="s">
        <v>428</v>
      </c>
      <c r="B224" s="9" t="s">
        <v>562</v>
      </c>
      <c r="C224" s="1">
        <v>75.8</v>
      </c>
      <c r="D224" s="1">
        <v>82.8</v>
      </c>
      <c r="E224" s="1">
        <f t="shared" si="20"/>
        <v>7</v>
      </c>
      <c r="F224" s="1">
        <f t="shared" si="21"/>
        <v>109.23482849604223</v>
      </c>
    </row>
    <row r="225" spans="1:6" ht="22.5" customHeight="1" x14ac:dyDescent="0.4">
      <c r="A225" s="2" t="s">
        <v>429</v>
      </c>
      <c r="B225" s="9" t="s">
        <v>202</v>
      </c>
      <c r="C225" s="1">
        <f>SUM(C226:C227)</f>
        <v>84.8</v>
      </c>
      <c r="D225" s="1">
        <f>SUM(D226:D227)</f>
        <v>152.80000000000001</v>
      </c>
      <c r="E225" s="1">
        <f t="shared" si="20"/>
        <v>68.000000000000014</v>
      </c>
      <c r="F225" s="1">
        <f t="shared" si="21"/>
        <v>180.18867924528303</v>
      </c>
    </row>
    <row r="226" spans="1:6" ht="108" x14ac:dyDescent="0.4">
      <c r="A226" s="2" t="s">
        <v>430</v>
      </c>
      <c r="B226" s="9" t="s">
        <v>203</v>
      </c>
      <c r="C226" s="1">
        <v>84.8</v>
      </c>
      <c r="D226" s="1">
        <v>84.8</v>
      </c>
      <c r="E226" s="39">
        <f t="shared" ref="E226" si="24">D226-C226</f>
        <v>0</v>
      </c>
      <c r="F226" s="1">
        <f t="shared" ref="F226" si="25">D226/C226*100</f>
        <v>100</v>
      </c>
    </row>
    <row r="227" spans="1:6" ht="108" x14ac:dyDescent="0.4">
      <c r="A227" s="2" t="s">
        <v>594</v>
      </c>
      <c r="B227" s="9" t="s">
        <v>203</v>
      </c>
      <c r="C227" s="39">
        <v>0</v>
      </c>
      <c r="D227" s="1">
        <v>68</v>
      </c>
      <c r="E227" s="1">
        <f t="shared" si="20"/>
        <v>68</v>
      </c>
      <c r="F227" s="1" t="s">
        <v>590</v>
      </c>
    </row>
    <row r="228" spans="1:6" ht="36" x14ac:dyDescent="0.4">
      <c r="A228" s="2" t="s">
        <v>431</v>
      </c>
      <c r="B228" s="9" t="s">
        <v>193</v>
      </c>
      <c r="C228" s="1">
        <f>SUM(C229:C231)</f>
        <v>2984.3</v>
      </c>
      <c r="D228" s="1">
        <f>SUM(D229:D231)</f>
        <v>4814.7</v>
      </c>
      <c r="E228" s="1">
        <f t="shared" si="20"/>
        <v>1830.3999999999996</v>
      </c>
      <c r="F228" s="1">
        <f t="shared" si="21"/>
        <v>161.33431625506819</v>
      </c>
    </row>
    <row r="229" spans="1:6" ht="36" x14ac:dyDescent="0.4">
      <c r="A229" s="2" t="s">
        <v>573</v>
      </c>
      <c r="B229" s="9" t="s">
        <v>193</v>
      </c>
      <c r="C229" s="1">
        <v>20.399999999999999</v>
      </c>
      <c r="D229" s="1">
        <v>20.399999999999999</v>
      </c>
      <c r="E229" s="39">
        <f t="shared" si="20"/>
        <v>0</v>
      </c>
      <c r="F229" s="1">
        <f t="shared" si="21"/>
        <v>100</v>
      </c>
    </row>
    <row r="230" spans="1:6" ht="36" x14ac:dyDescent="0.4">
      <c r="A230" s="2" t="s">
        <v>432</v>
      </c>
      <c r="B230" s="9" t="s">
        <v>192</v>
      </c>
      <c r="C230" s="1">
        <v>2963.9</v>
      </c>
      <c r="D230" s="1">
        <v>4588.7</v>
      </c>
      <c r="E230" s="1">
        <f t="shared" ref="E230" si="26">D230-C230</f>
        <v>1624.7999999999997</v>
      </c>
      <c r="F230" s="1">
        <f t="shared" ref="F230" si="27">D230/C230*100</f>
        <v>154.81966328148721</v>
      </c>
    </row>
    <row r="231" spans="1:6" ht="36" x14ac:dyDescent="0.4">
      <c r="A231" s="2" t="s">
        <v>595</v>
      </c>
      <c r="B231" s="9" t="s">
        <v>192</v>
      </c>
      <c r="C231" s="39">
        <v>0</v>
      </c>
      <c r="D231" s="1">
        <v>205.6</v>
      </c>
      <c r="E231" s="1">
        <f t="shared" si="20"/>
        <v>205.6</v>
      </c>
      <c r="F231" s="1" t="s">
        <v>590</v>
      </c>
    </row>
    <row r="232" spans="1:6" ht="58.5" customHeight="1" x14ac:dyDescent="0.4">
      <c r="A232" s="2" t="s">
        <v>433</v>
      </c>
      <c r="B232" s="9" t="s">
        <v>190</v>
      </c>
      <c r="C232" s="1">
        <f>SUM(C233,C243)</f>
        <v>1005.1</v>
      </c>
      <c r="D232" s="1">
        <f>SUM(D233,D243)</f>
        <v>821.8</v>
      </c>
      <c r="E232" s="1">
        <f t="shared" si="20"/>
        <v>-183.30000000000007</v>
      </c>
      <c r="F232" s="1">
        <f t="shared" si="21"/>
        <v>81.763008655855131</v>
      </c>
    </row>
    <row r="233" spans="1:6" ht="58.5" customHeight="1" x14ac:dyDescent="0.4">
      <c r="A233" s="2" t="s">
        <v>434</v>
      </c>
      <c r="B233" s="9" t="s">
        <v>191</v>
      </c>
      <c r="C233" s="1">
        <f>C234</f>
        <v>1005</v>
      </c>
      <c r="D233" s="1">
        <f>D234</f>
        <v>821.69999999999993</v>
      </c>
      <c r="E233" s="1">
        <f t="shared" si="20"/>
        <v>-183.30000000000007</v>
      </c>
      <c r="F233" s="1">
        <f t="shared" si="21"/>
        <v>81.761194029850742</v>
      </c>
    </row>
    <row r="234" spans="1:6" ht="98.25" customHeight="1" x14ac:dyDescent="0.4">
      <c r="A234" s="2" t="s">
        <v>435</v>
      </c>
      <c r="B234" s="9" t="s">
        <v>201</v>
      </c>
      <c r="C234" s="1">
        <f>SUM(C235:C242)</f>
        <v>1005</v>
      </c>
      <c r="D234" s="1">
        <f>SUM(D235:D242)</f>
        <v>821.69999999999993</v>
      </c>
      <c r="E234" s="1">
        <f t="shared" si="20"/>
        <v>-183.30000000000007</v>
      </c>
      <c r="F234" s="1">
        <f t="shared" si="21"/>
        <v>81.761194029850742</v>
      </c>
    </row>
    <row r="235" spans="1:6" ht="96.75" customHeight="1" x14ac:dyDescent="0.4">
      <c r="A235" s="2" t="s">
        <v>596</v>
      </c>
      <c r="B235" s="9" t="s">
        <v>201</v>
      </c>
      <c r="C235" s="39">
        <v>0</v>
      </c>
      <c r="D235" s="1">
        <v>1.5</v>
      </c>
      <c r="E235" s="1">
        <f t="shared" si="20"/>
        <v>1.5</v>
      </c>
      <c r="F235" s="1" t="s">
        <v>590</v>
      </c>
    </row>
    <row r="236" spans="1:6" ht="98.25" customHeight="1" x14ac:dyDescent="0.4">
      <c r="A236" s="2" t="s">
        <v>597</v>
      </c>
      <c r="B236" s="9" t="s">
        <v>201</v>
      </c>
      <c r="C236" s="39">
        <v>0</v>
      </c>
      <c r="D236" s="1">
        <v>20.100000000000001</v>
      </c>
      <c r="E236" s="1">
        <f t="shared" si="20"/>
        <v>20.100000000000001</v>
      </c>
      <c r="F236" s="1" t="s">
        <v>590</v>
      </c>
    </row>
    <row r="237" spans="1:6" ht="98.25" customHeight="1" x14ac:dyDescent="0.4">
      <c r="A237" s="2" t="s">
        <v>436</v>
      </c>
      <c r="B237" s="9" t="s">
        <v>201</v>
      </c>
      <c r="C237" s="1">
        <v>129.19999999999999</v>
      </c>
      <c r="D237" s="1">
        <v>138.9</v>
      </c>
      <c r="E237" s="1">
        <f t="shared" ref="E237" si="28">D237-C237</f>
        <v>9.7000000000000171</v>
      </c>
      <c r="F237" s="1">
        <f t="shared" ref="F237" si="29">D237/C237*100</f>
        <v>107.50773993808052</v>
      </c>
    </row>
    <row r="238" spans="1:6" ht="98.25" customHeight="1" x14ac:dyDescent="0.4">
      <c r="A238" s="2" t="s">
        <v>437</v>
      </c>
      <c r="B238" s="9" t="s">
        <v>201</v>
      </c>
      <c r="C238" s="1">
        <v>261</v>
      </c>
      <c r="D238" s="1">
        <v>103.4</v>
      </c>
      <c r="E238" s="1">
        <f t="shared" si="20"/>
        <v>-157.6</v>
      </c>
      <c r="F238" s="1">
        <f t="shared" si="21"/>
        <v>39.616858237547895</v>
      </c>
    </row>
    <row r="239" spans="1:6" ht="97.5" customHeight="1" x14ac:dyDescent="0.4">
      <c r="A239" s="2" t="s">
        <v>438</v>
      </c>
      <c r="B239" s="9" t="s">
        <v>201</v>
      </c>
      <c r="C239" s="1">
        <v>52</v>
      </c>
      <c r="D239" s="1">
        <v>52</v>
      </c>
      <c r="E239" s="39">
        <f t="shared" si="20"/>
        <v>0</v>
      </c>
      <c r="F239" s="1">
        <f t="shared" si="21"/>
        <v>100</v>
      </c>
    </row>
    <row r="240" spans="1:6" ht="97.5" customHeight="1" x14ac:dyDescent="0.4">
      <c r="A240" s="2" t="s">
        <v>598</v>
      </c>
      <c r="B240" s="9" t="s">
        <v>201</v>
      </c>
      <c r="C240" s="39">
        <v>0</v>
      </c>
      <c r="D240" s="1">
        <v>3</v>
      </c>
      <c r="E240" s="1">
        <f t="shared" ref="E240" si="30">D240-C240</f>
        <v>3</v>
      </c>
      <c r="F240" s="1" t="s">
        <v>590</v>
      </c>
    </row>
    <row r="241" spans="1:6" ht="97.5" customHeight="1" x14ac:dyDescent="0.4">
      <c r="A241" s="2" t="s">
        <v>439</v>
      </c>
      <c r="B241" s="9" t="s">
        <v>201</v>
      </c>
      <c r="C241" s="1">
        <v>562.79999999999995</v>
      </c>
      <c r="D241" s="1">
        <v>502.4</v>
      </c>
      <c r="E241" s="1">
        <f t="shared" si="20"/>
        <v>-60.399999999999977</v>
      </c>
      <c r="F241" s="1">
        <f t="shared" si="21"/>
        <v>89.267945984363891</v>
      </c>
    </row>
    <row r="242" spans="1:6" ht="72" x14ac:dyDescent="0.4">
      <c r="A242" s="2" t="s">
        <v>599</v>
      </c>
      <c r="B242" s="9" t="s">
        <v>600</v>
      </c>
      <c r="C242" s="39">
        <v>0</v>
      </c>
      <c r="D242" s="1">
        <v>0.4</v>
      </c>
      <c r="E242" s="1">
        <f t="shared" si="20"/>
        <v>0.4</v>
      </c>
      <c r="F242" s="1" t="s">
        <v>590</v>
      </c>
    </row>
    <row r="243" spans="1:6" ht="54" x14ac:dyDescent="0.4">
      <c r="A243" s="2" t="s">
        <v>440</v>
      </c>
      <c r="B243" s="9" t="s">
        <v>194</v>
      </c>
      <c r="C243" s="1">
        <v>0.1</v>
      </c>
      <c r="D243" s="1">
        <v>0.1</v>
      </c>
      <c r="E243" s="39">
        <f t="shared" si="20"/>
        <v>0</v>
      </c>
      <c r="F243" s="1">
        <f t="shared" si="21"/>
        <v>100</v>
      </c>
    </row>
    <row r="244" spans="1:6" x14ac:dyDescent="0.4">
      <c r="A244" s="2" t="s">
        <v>441</v>
      </c>
      <c r="B244" s="9" t="s">
        <v>85</v>
      </c>
      <c r="C244" s="1">
        <f>SUM(C245,C247)</f>
        <v>1040765.8</v>
      </c>
      <c r="D244" s="1">
        <f>SUM(D245,D247)</f>
        <v>977706.2</v>
      </c>
      <c r="E244" s="1">
        <f t="shared" si="20"/>
        <v>-63059.600000000093</v>
      </c>
      <c r="F244" s="1">
        <f t="shared" si="21"/>
        <v>93.941038416135498</v>
      </c>
    </row>
    <row r="245" spans="1:6" x14ac:dyDescent="0.4">
      <c r="A245" s="2" t="s">
        <v>442</v>
      </c>
      <c r="B245" s="9" t="s">
        <v>79</v>
      </c>
      <c r="C245" s="1">
        <f>C246</f>
        <v>770830.6</v>
      </c>
      <c r="D245" s="1">
        <f>D246</f>
        <v>707771</v>
      </c>
      <c r="E245" s="1">
        <f t="shared" si="20"/>
        <v>-63059.599999999977</v>
      </c>
      <c r="F245" s="1">
        <f t="shared" si="21"/>
        <v>91.819266126695027</v>
      </c>
    </row>
    <row r="246" spans="1:6" ht="36" x14ac:dyDescent="0.4">
      <c r="A246" s="2" t="s">
        <v>443</v>
      </c>
      <c r="B246" s="7" t="s">
        <v>157</v>
      </c>
      <c r="C246" s="1">
        <v>770830.6</v>
      </c>
      <c r="D246" s="1">
        <v>707771</v>
      </c>
      <c r="E246" s="1">
        <f t="shared" si="20"/>
        <v>-63059.599999999977</v>
      </c>
      <c r="F246" s="1">
        <f t="shared" si="21"/>
        <v>91.819266126695027</v>
      </c>
    </row>
    <row r="247" spans="1:6" ht="58.5" customHeight="1" x14ac:dyDescent="0.4">
      <c r="A247" s="2" t="s">
        <v>444</v>
      </c>
      <c r="B247" s="7" t="s">
        <v>176</v>
      </c>
      <c r="C247" s="1">
        <v>269935.2</v>
      </c>
      <c r="D247" s="1">
        <v>269935.2</v>
      </c>
      <c r="E247" s="39">
        <f t="shared" si="20"/>
        <v>0</v>
      </c>
      <c r="F247" s="1">
        <f t="shared" si="21"/>
        <v>100</v>
      </c>
    </row>
    <row r="248" spans="1:6" ht="24" customHeight="1" x14ac:dyDescent="0.4">
      <c r="A248" s="25" t="s">
        <v>445</v>
      </c>
      <c r="B248" s="29" t="s">
        <v>189</v>
      </c>
      <c r="C248" s="28">
        <f>SUM(C249,C255)</f>
        <v>18521</v>
      </c>
      <c r="D248" s="28">
        <f>SUM(D249,D255)</f>
        <v>18719.599999999999</v>
      </c>
      <c r="E248" s="28">
        <f t="shared" si="20"/>
        <v>198.59999999999854</v>
      </c>
      <c r="F248" s="28">
        <f t="shared" si="21"/>
        <v>101.07229631229416</v>
      </c>
    </row>
    <row r="249" spans="1:6" ht="18.75" customHeight="1" x14ac:dyDescent="0.4">
      <c r="A249" s="13" t="s">
        <v>446</v>
      </c>
      <c r="B249" s="16" t="s">
        <v>197</v>
      </c>
      <c r="C249" s="15">
        <f>C250</f>
        <v>-8262.5</v>
      </c>
      <c r="D249" s="15">
        <f>D250</f>
        <v>-8063.9000000000005</v>
      </c>
      <c r="E249" s="15">
        <f t="shared" si="20"/>
        <v>198.59999999999945</v>
      </c>
      <c r="F249" s="15">
        <f t="shared" si="21"/>
        <v>97.596369137670209</v>
      </c>
    </row>
    <row r="250" spans="1:6" ht="18.75" customHeight="1" x14ac:dyDescent="0.4">
      <c r="A250" s="2" t="s">
        <v>447</v>
      </c>
      <c r="B250" s="7" t="s">
        <v>198</v>
      </c>
      <c r="C250" s="1">
        <f>SUM(C251:C254)</f>
        <v>-8262.5</v>
      </c>
      <c r="D250" s="1">
        <f>SUM(D251:D254)</f>
        <v>-8063.9000000000005</v>
      </c>
      <c r="E250" s="1">
        <f t="shared" si="20"/>
        <v>198.59999999999945</v>
      </c>
      <c r="F250" s="1">
        <f t="shared" si="21"/>
        <v>97.596369137670209</v>
      </c>
    </row>
    <row r="251" spans="1:6" ht="18.75" customHeight="1" x14ac:dyDescent="0.4">
      <c r="A251" s="2" t="s">
        <v>601</v>
      </c>
      <c r="B251" s="7" t="s">
        <v>198</v>
      </c>
      <c r="C251" s="39">
        <v>0</v>
      </c>
      <c r="D251" s="1">
        <v>48</v>
      </c>
      <c r="E251" s="1">
        <f t="shared" si="20"/>
        <v>48</v>
      </c>
      <c r="F251" s="1" t="s">
        <v>590</v>
      </c>
    </row>
    <row r="252" spans="1:6" ht="18.75" customHeight="1" x14ac:dyDescent="0.4">
      <c r="A252" s="2" t="s">
        <v>448</v>
      </c>
      <c r="B252" s="7" t="s">
        <v>198</v>
      </c>
      <c r="C252" s="1">
        <v>-80.3</v>
      </c>
      <c r="D252" s="1">
        <v>-80.3</v>
      </c>
      <c r="E252" s="39">
        <f t="shared" ref="E252" si="31">D252-C252</f>
        <v>0</v>
      </c>
      <c r="F252" s="1">
        <f t="shared" ref="F252" si="32">D252/C252*100</f>
        <v>100</v>
      </c>
    </row>
    <row r="253" spans="1:6" ht="18.75" customHeight="1" x14ac:dyDescent="0.4">
      <c r="A253" s="2" t="s">
        <v>449</v>
      </c>
      <c r="B253" s="7" t="s">
        <v>198</v>
      </c>
      <c r="C253" s="1">
        <v>-7872</v>
      </c>
      <c r="D253" s="1">
        <v>-7872</v>
      </c>
      <c r="E253" s="39">
        <f t="shared" si="20"/>
        <v>0</v>
      </c>
      <c r="F253" s="1">
        <f t="shared" si="21"/>
        <v>100</v>
      </c>
    </row>
    <row r="254" spans="1:6" ht="18.75" customHeight="1" x14ac:dyDescent="0.4">
      <c r="A254" s="2" t="s">
        <v>450</v>
      </c>
      <c r="B254" s="7" t="s">
        <v>198</v>
      </c>
      <c r="C254" s="1">
        <v>-310.2</v>
      </c>
      <c r="D254" s="1">
        <v>-159.6</v>
      </c>
      <c r="E254" s="1">
        <f t="shared" si="20"/>
        <v>150.6</v>
      </c>
      <c r="F254" s="1">
        <f t="shared" si="21"/>
        <v>51.450676982591879</v>
      </c>
    </row>
    <row r="255" spans="1:6" ht="18.75" customHeight="1" x14ac:dyDescent="0.4">
      <c r="A255" s="13" t="s">
        <v>451</v>
      </c>
      <c r="B255" s="16" t="s">
        <v>200</v>
      </c>
      <c r="C255" s="15">
        <f>C256</f>
        <v>26783.5</v>
      </c>
      <c r="D255" s="15">
        <f>D256</f>
        <v>26783.5</v>
      </c>
      <c r="E255" s="40">
        <f t="shared" si="20"/>
        <v>0</v>
      </c>
      <c r="F255" s="15">
        <f t="shared" si="21"/>
        <v>100</v>
      </c>
    </row>
    <row r="256" spans="1:6" ht="18.75" customHeight="1" x14ac:dyDescent="0.4">
      <c r="A256" s="2" t="s">
        <v>452</v>
      </c>
      <c r="B256" s="7" t="s">
        <v>199</v>
      </c>
      <c r="C256" s="1">
        <f>SUM(C257:C258)</f>
        <v>26783.5</v>
      </c>
      <c r="D256" s="1">
        <f>SUM(D257:D258)</f>
        <v>26783.5</v>
      </c>
      <c r="E256" s="39">
        <f t="shared" si="20"/>
        <v>0</v>
      </c>
      <c r="F256" s="1">
        <f t="shared" si="21"/>
        <v>100</v>
      </c>
    </row>
    <row r="257" spans="1:6" ht="18.75" customHeight="1" x14ac:dyDescent="0.4">
      <c r="A257" s="2" t="s">
        <v>453</v>
      </c>
      <c r="B257" s="7" t="s">
        <v>199</v>
      </c>
      <c r="C257" s="1">
        <v>639.9</v>
      </c>
      <c r="D257" s="1">
        <v>639.9</v>
      </c>
      <c r="E257" s="39">
        <f t="shared" si="20"/>
        <v>0</v>
      </c>
      <c r="F257" s="1">
        <f t="shared" si="21"/>
        <v>100</v>
      </c>
    </row>
    <row r="258" spans="1:6" ht="18.75" customHeight="1" x14ac:dyDescent="0.4">
      <c r="A258" s="2" t="s">
        <v>454</v>
      </c>
      <c r="B258" s="7" t="s">
        <v>199</v>
      </c>
      <c r="C258" s="1">
        <v>26143.599999999999</v>
      </c>
      <c r="D258" s="1">
        <v>26143.599999999999</v>
      </c>
      <c r="E258" s="39">
        <f t="shared" si="20"/>
        <v>0</v>
      </c>
      <c r="F258" s="1">
        <f t="shared" si="21"/>
        <v>100</v>
      </c>
    </row>
    <row r="259" spans="1:6" s="32" customFormat="1" ht="24" customHeight="1" x14ac:dyDescent="0.4">
      <c r="A259" s="25" t="s">
        <v>455</v>
      </c>
      <c r="B259" s="26" t="s">
        <v>56</v>
      </c>
      <c r="C259" s="28">
        <f>SUM(C260,C329,C334,C357)</f>
        <v>12577603.600000003</v>
      </c>
      <c r="D259" s="28">
        <f>SUM(D260,D329,D334,D357)</f>
        <v>12499603.500000002</v>
      </c>
      <c r="E259" s="28">
        <f t="shared" si="20"/>
        <v>-78000.10000000149</v>
      </c>
      <c r="F259" s="28">
        <f t="shared" si="21"/>
        <v>99.379849274308484</v>
      </c>
    </row>
    <row r="260" spans="1:6" ht="35" x14ac:dyDescent="0.4">
      <c r="A260" s="25" t="s">
        <v>456</v>
      </c>
      <c r="B260" s="26" t="s">
        <v>57</v>
      </c>
      <c r="C260" s="28">
        <f>SUM(C261,C289,C316)</f>
        <v>11130010.300000003</v>
      </c>
      <c r="D260" s="28">
        <f>SUM(D261,D289,D316)</f>
        <v>11045601.200000001</v>
      </c>
      <c r="E260" s="28">
        <f t="shared" si="20"/>
        <v>-84409.10000000149</v>
      </c>
      <c r="F260" s="28">
        <f t="shared" si="21"/>
        <v>99.241608069311482</v>
      </c>
    </row>
    <row r="261" spans="1:6" x14ac:dyDescent="0.4">
      <c r="A261" s="2" t="s">
        <v>457</v>
      </c>
      <c r="B261" s="9" t="s">
        <v>58</v>
      </c>
      <c r="C261" s="1">
        <f>SUM(C262,C264,C266,C268,C270,C272)</f>
        <v>2045578.2999999998</v>
      </c>
      <c r="D261" s="1">
        <f>SUM(D262,D264,D266,D268,D270,D272)</f>
        <v>1388378.2</v>
      </c>
      <c r="E261" s="1">
        <f t="shared" si="20"/>
        <v>-657200.09999999986</v>
      </c>
      <c r="F261" s="1">
        <f t="shared" si="21"/>
        <v>67.872161138979621</v>
      </c>
    </row>
    <row r="262" spans="1:6" ht="72" x14ac:dyDescent="0.4">
      <c r="A262" s="2" t="s">
        <v>458</v>
      </c>
      <c r="B262" s="9" t="s">
        <v>125</v>
      </c>
      <c r="C262" s="1">
        <f>C263</f>
        <v>1569639.9</v>
      </c>
      <c r="D262" s="1">
        <f>D263</f>
        <v>991276.8</v>
      </c>
      <c r="E262" s="1">
        <f t="shared" si="20"/>
        <v>-578363.09999999986</v>
      </c>
      <c r="F262" s="1">
        <f t="shared" si="21"/>
        <v>63.153134677577974</v>
      </c>
    </row>
    <row r="263" spans="1:6" ht="72" x14ac:dyDescent="0.4">
      <c r="A263" s="2" t="s">
        <v>459</v>
      </c>
      <c r="B263" s="9" t="s">
        <v>124</v>
      </c>
      <c r="C263" s="1">
        <v>1569639.9</v>
      </c>
      <c r="D263" s="1">
        <v>991276.8</v>
      </c>
      <c r="E263" s="1">
        <f t="shared" si="20"/>
        <v>-578363.09999999986</v>
      </c>
      <c r="F263" s="1">
        <f t="shared" si="21"/>
        <v>63.153134677577974</v>
      </c>
    </row>
    <row r="264" spans="1:6" ht="40.5" customHeight="1" x14ac:dyDescent="0.4">
      <c r="A264" s="2" t="s">
        <v>460</v>
      </c>
      <c r="B264" s="9" t="s">
        <v>112</v>
      </c>
      <c r="C264" s="1">
        <f>C265</f>
        <v>264244.90000000002</v>
      </c>
      <c r="D264" s="1">
        <f>D265</f>
        <v>186496.5</v>
      </c>
      <c r="E264" s="1">
        <f t="shared" si="20"/>
        <v>-77748.400000000023</v>
      </c>
      <c r="F264" s="1">
        <f t="shared" si="21"/>
        <v>70.577142643055737</v>
      </c>
    </row>
    <row r="265" spans="1:6" ht="39.75" customHeight="1" x14ac:dyDescent="0.4">
      <c r="A265" s="2" t="s">
        <v>461</v>
      </c>
      <c r="B265" s="9" t="s">
        <v>113</v>
      </c>
      <c r="C265" s="10">
        <v>264244.90000000002</v>
      </c>
      <c r="D265" s="10">
        <v>186496.5</v>
      </c>
      <c r="E265" s="10">
        <f t="shared" si="20"/>
        <v>-77748.400000000023</v>
      </c>
      <c r="F265" s="10">
        <f t="shared" si="21"/>
        <v>70.577142643055737</v>
      </c>
    </row>
    <row r="266" spans="1:6" ht="19.5" customHeight="1" x14ac:dyDescent="0.4">
      <c r="A266" s="2" t="s">
        <v>462</v>
      </c>
      <c r="B266" s="9" t="s">
        <v>178</v>
      </c>
      <c r="C266" s="1">
        <f>C267</f>
        <v>20157.2</v>
      </c>
      <c r="D266" s="1">
        <f>D267</f>
        <v>20157.2</v>
      </c>
      <c r="E266" s="39">
        <f t="shared" si="20"/>
        <v>0</v>
      </c>
      <c r="F266" s="1">
        <f t="shared" si="21"/>
        <v>100</v>
      </c>
    </row>
    <row r="267" spans="1:6" ht="19.5" customHeight="1" x14ac:dyDescent="0.4">
      <c r="A267" s="2" t="s">
        <v>463</v>
      </c>
      <c r="B267" s="9" t="s">
        <v>177</v>
      </c>
      <c r="C267" s="1">
        <v>20157.2</v>
      </c>
      <c r="D267" s="1">
        <v>20157.2</v>
      </c>
      <c r="E267" s="39">
        <f t="shared" si="20"/>
        <v>0</v>
      </c>
      <c r="F267" s="1">
        <f t="shared" si="21"/>
        <v>100</v>
      </c>
    </row>
    <row r="268" spans="1:6" ht="19.5" customHeight="1" x14ac:dyDescent="0.4">
      <c r="A268" s="2" t="s">
        <v>464</v>
      </c>
      <c r="B268" s="9" t="s">
        <v>121</v>
      </c>
      <c r="C268" s="1">
        <f>C269</f>
        <v>121.9</v>
      </c>
      <c r="D268" s="1">
        <f>D269</f>
        <v>121.9</v>
      </c>
      <c r="E268" s="39">
        <f t="shared" si="20"/>
        <v>0</v>
      </c>
      <c r="F268" s="1">
        <f t="shared" si="21"/>
        <v>100</v>
      </c>
    </row>
    <row r="269" spans="1:6" ht="19.5" customHeight="1" x14ac:dyDescent="0.4">
      <c r="A269" s="2" t="s">
        <v>465</v>
      </c>
      <c r="B269" s="9" t="s">
        <v>122</v>
      </c>
      <c r="C269" s="1">
        <v>121.9</v>
      </c>
      <c r="D269" s="1">
        <v>121.9</v>
      </c>
      <c r="E269" s="39">
        <f t="shared" si="20"/>
        <v>0</v>
      </c>
      <c r="F269" s="1">
        <f t="shared" si="21"/>
        <v>100</v>
      </c>
    </row>
    <row r="270" spans="1:6" ht="19.5" customHeight="1" x14ac:dyDescent="0.4">
      <c r="A270" s="2" t="s">
        <v>466</v>
      </c>
      <c r="B270" s="9" t="s">
        <v>114</v>
      </c>
      <c r="C270" s="1">
        <f>C271</f>
        <v>59174.8</v>
      </c>
      <c r="D270" s="1">
        <f>D271</f>
        <v>59174.8</v>
      </c>
      <c r="E270" s="39">
        <f t="shared" si="20"/>
        <v>0</v>
      </c>
      <c r="F270" s="1">
        <f t="shared" si="21"/>
        <v>100</v>
      </c>
    </row>
    <row r="271" spans="1:6" ht="19.5" customHeight="1" x14ac:dyDescent="0.4">
      <c r="A271" s="2" t="s">
        <v>467</v>
      </c>
      <c r="B271" s="9" t="s">
        <v>115</v>
      </c>
      <c r="C271" s="1">
        <v>59174.8</v>
      </c>
      <c r="D271" s="1">
        <v>59174.8</v>
      </c>
      <c r="E271" s="39">
        <f t="shared" si="20"/>
        <v>0</v>
      </c>
      <c r="F271" s="1">
        <f t="shared" si="21"/>
        <v>100</v>
      </c>
    </row>
    <row r="272" spans="1:6" ht="19.5" customHeight="1" x14ac:dyDescent="0.4">
      <c r="A272" s="2" t="s">
        <v>468</v>
      </c>
      <c r="B272" s="9" t="s">
        <v>59</v>
      </c>
      <c r="C272" s="1">
        <f>C273</f>
        <v>132239.6</v>
      </c>
      <c r="D272" s="1">
        <f>D273</f>
        <v>131151</v>
      </c>
      <c r="E272" s="1">
        <f t="shared" si="20"/>
        <v>-1088.6000000000058</v>
      </c>
      <c r="F272" s="1">
        <f t="shared" si="21"/>
        <v>99.176797267989315</v>
      </c>
    </row>
    <row r="273" spans="1:6" ht="19.5" customHeight="1" x14ac:dyDescent="0.4">
      <c r="A273" s="2" t="s">
        <v>469</v>
      </c>
      <c r="B273" s="9" t="s">
        <v>60</v>
      </c>
      <c r="C273" s="1">
        <f>SUM(C274:C288)</f>
        <v>132239.6</v>
      </c>
      <c r="D273" s="1">
        <f>SUM(D274:D288)</f>
        <v>131151</v>
      </c>
      <c r="E273" s="1">
        <f t="shared" si="20"/>
        <v>-1088.6000000000058</v>
      </c>
      <c r="F273" s="1">
        <f t="shared" si="21"/>
        <v>99.176797267989315</v>
      </c>
    </row>
    <row r="274" spans="1:6" ht="72" x14ac:dyDescent="0.4">
      <c r="A274" s="2" t="s">
        <v>470</v>
      </c>
      <c r="B274" s="9" t="s">
        <v>179</v>
      </c>
      <c r="C274" s="1">
        <v>10906.7</v>
      </c>
      <c r="D274" s="1">
        <v>10906.7</v>
      </c>
      <c r="E274" s="39">
        <f t="shared" si="20"/>
        <v>0</v>
      </c>
      <c r="F274" s="1">
        <f t="shared" si="21"/>
        <v>100</v>
      </c>
    </row>
    <row r="275" spans="1:6" ht="59.25" customHeight="1" x14ac:dyDescent="0.4">
      <c r="A275" s="2" t="s">
        <v>471</v>
      </c>
      <c r="B275" s="9" t="s">
        <v>185</v>
      </c>
      <c r="C275" s="1">
        <v>1537</v>
      </c>
      <c r="D275" s="1">
        <v>1454.4</v>
      </c>
      <c r="E275" s="1">
        <f t="shared" si="20"/>
        <v>-82.599999999999909</v>
      </c>
      <c r="F275" s="1">
        <f t="shared" si="21"/>
        <v>94.625894599869881</v>
      </c>
    </row>
    <row r="276" spans="1:6" ht="57" customHeight="1" x14ac:dyDescent="0.4">
      <c r="A276" s="2" t="s">
        <v>472</v>
      </c>
      <c r="B276" s="9" t="s">
        <v>564</v>
      </c>
      <c r="C276" s="39">
        <v>0</v>
      </c>
      <c r="D276" s="1">
        <v>297.89999999999998</v>
      </c>
      <c r="E276" s="1">
        <f t="shared" si="20"/>
        <v>297.89999999999998</v>
      </c>
      <c r="F276" s="1" t="s">
        <v>590</v>
      </c>
    </row>
    <row r="277" spans="1:6" ht="59.25" customHeight="1" x14ac:dyDescent="0.4">
      <c r="A277" s="2" t="s">
        <v>473</v>
      </c>
      <c r="B277" s="9" t="s">
        <v>565</v>
      </c>
      <c r="C277" s="1">
        <v>5741.3</v>
      </c>
      <c r="D277" s="1">
        <v>5741.3</v>
      </c>
      <c r="E277" s="39">
        <f t="shared" si="20"/>
        <v>0</v>
      </c>
      <c r="F277" s="1">
        <f t="shared" si="21"/>
        <v>100</v>
      </c>
    </row>
    <row r="278" spans="1:6" ht="72" x14ac:dyDescent="0.4">
      <c r="A278" s="2" t="s">
        <v>474</v>
      </c>
      <c r="B278" s="9" t="s">
        <v>180</v>
      </c>
      <c r="C278" s="1">
        <v>700</v>
      </c>
      <c r="D278" s="1">
        <v>700</v>
      </c>
      <c r="E278" s="39">
        <f t="shared" si="20"/>
        <v>0</v>
      </c>
      <c r="F278" s="1">
        <f t="shared" si="21"/>
        <v>100</v>
      </c>
    </row>
    <row r="279" spans="1:6" ht="90" x14ac:dyDescent="0.4">
      <c r="A279" s="2" t="s">
        <v>475</v>
      </c>
      <c r="B279" s="9" t="s">
        <v>566</v>
      </c>
      <c r="C279" s="39">
        <v>0</v>
      </c>
      <c r="D279" s="1">
        <v>819</v>
      </c>
      <c r="E279" s="1">
        <f t="shared" si="20"/>
        <v>819</v>
      </c>
      <c r="F279" s="1" t="s">
        <v>590</v>
      </c>
    </row>
    <row r="280" spans="1:6" ht="72" x14ac:dyDescent="0.4">
      <c r="A280" s="2" t="s">
        <v>476</v>
      </c>
      <c r="B280" s="9" t="s">
        <v>567</v>
      </c>
      <c r="C280" s="39">
        <v>0</v>
      </c>
      <c r="D280" s="1">
        <v>1059.0999999999999</v>
      </c>
      <c r="E280" s="1">
        <f t="shared" si="20"/>
        <v>1059.0999999999999</v>
      </c>
      <c r="F280" s="1" t="s">
        <v>590</v>
      </c>
    </row>
    <row r="281" spans="1:6" ht="61.5" customHeight="1" x14ac:dyDescent="0.4">
      <c r="A281" s="2" t="s">
        <v>477</v>
      </c>
      <c r="B281" s="9" t="s">
        <v>140</v>
      </c>
      <c r="C281" s="1">
        <v>155.6</v>
      </c>
      <c r="D281" s="1">
        <v>155.6</v>
      </c>
      <c r="E281" s="39">
        <f t="shared" si="20"/>
        <v>0</v>
      </c>
      <c r="F281" s="1">
        <f t="shared" si="21"/>
        <v>100</v>
      </c>
    </row>
    <row r="282" spans="1:6" ht="72" x14ac:dyDescent="0.4">
      <c r="A282" s="2" t="s">
        <v>478</v>
      </c>
      <c r="B282" s="9" t="s">
        <v>141</v>
      </c>
      <c r="C282" s="1">
        <v>7590</v>
      </c>
      <c r="D282" s="1">
        <v>7585</v>
      </c>
      <c r="E282" s="1">
        <f t="shared" si="20"/>
        <v>-5</v>
      </c>
      <c r="F282" s="1">
        <f t="shared" si="21"/>
        <v>99.934123847167328</v>
      </c>
    </row>
    <row r="283" spans="1:6" ht="90" x14ac:dyDescent="0.4">
      <c r="A283" s="2" t="s">
        <v>479</v>
      </c>
      <c r="B283" s="9" t="s">
        <v>610</v>
      </c>
      <c r="C283" s="39">
        <v>0</v>
      </c>
      <c r="D283" s="1">
        <v>446.6</v>
      </c>
      <c r="E283" s="1">
        <f t="shared" si="20"/>
        <v>446.6</v>
      </c>
      <c r="F283" s="1" t="s">
        <v>590</v>
      </c>
    </row>
    <row r="284" spans="1:6" ht="78" customHeight="1" x14ac:dyDescent="0.4">
      <c r="A284" s="2" t="s">
        <v>480</v>
      </c>
      <c r="B284" s="9" t="s">
        <v>142</v>
      </c>
      <c r="C284" s="1">
        <v>8364</v>
      </c>
      <c r="D284" s="1">
        <v>8360.4</v>
      </c>
      <c r="E284" s="1">
        <f t="shared" ref="E284:E348" si="33">D284-C284</f>
        <v>-3.6000000000003638</v>
      </c>
      <c r="F284" s="1">
        <f t="shared" ref="F284:F348" si="34">D284/C284*100</f>
        <v>99.956958393113339</v>
      </c>
    </row>
    <row r="285" spans="1:6" ht="108" x14ac:dyDescent="0.4">
      <c r="A285" s="2" t="s">
        <v>481</v>
      </c>
      <c r="B285" s="9" t="s">
        <v>568</v>
      </c>
      <c r="C285" s="1">
        <v>95537.8</v>
      </c>
      <c r="D285" s="1">
        <v>79700</v>
      </c>
      <c r="E285" s="1">
        <f t="shared" si="33"/>
        <v>-15837.800000000003</v>
      </c>
      <c r="F285" s="1">
        <f t="shared" si="34"/>
        <v>83.422477804596724</v>
      </c>
    </row>
    <row r="286" spans="1:6" ht="78" customHeight="1" x14ac:dyDescent="0.4">
      <c r="A286" s="2" t="s">
        <v>482</v>
      </c>
      <c r="B286" s="9" t="s">
        <v>143</v>
      </c>
      <c r="C286" s="1">
        <v>1207.2</v>
      </c>
      <c r="D286" s="1">
        <v>250</v>
      </c>
      <c r="E286" s="1">
        <f t="shared" si="33"/>
        <v>-957.2</v>
      </c>
      <c r="F286" s="1">
        <f t="shared" si="34"/>
        <v>20.709078860172298</v>
      </c>
    </row>
    <row r="287" spans="1:6" ht="95.25" customHeight="1" x14ac:dyDescent="0.4">
      <c r="A287" s="2" t="s">
        <v>483</v>
      </c>
      <c r="B287" s="9" t="s">
        <v>333</v>
      </c>
      <c r="C287" s="39">
        <v>0</v>
      </c>
      <c r="D287" s="1">
        <v>12750</v>
      </c>
      <c r="E287" s="1">
        <f t="shared" si="33"/>
        <v>12750</v>
      </c>
      <c r="F287" s="1" t="s">
        <v>590</v>
      </c>
    </row>
    <row r="288" spans="1:6" ht="94.5" customHeight="1" x14ac:dyDescent="0.4">
      <c r="A288" s="2" t="s">
        <v>484</v>
      </c>
      <c r="B288" s="9" t="s">
        <v>611</v>
      </c>
      <c r="C288" s="1">
        <v>500</v>
      </c>
      <c r="D288" s="1">
        <v>925</v>
      </c>
      <c r="E288" s="1">
        <f t="shared" si="33"/>
        <v>425</v>
      </c>
      <c r="F288" s="1">
        <f t="shared" si="34"/>
        <v>185</v>
      </c>
    </row>
    <row r="289" spans="1:6" ht="21.75" customHeight="1" x14ac:dyDescent="0.4">
      <c r="A289" s="2" t="s">
        <v>485</v>
      </c>
      <c r="B289" s="9" t="s">
        <v>70</v>
      </c>
      <c r="C289" s="1">
        <f>SUM(C290,C312,C314)</f>
        <v>8803421.6000000015</v>
      </c>
      <c r="D289" s="1">
        <f>SUM(D290,D312,D314)</f>
        <v>9395777.4000000022</v>
      </c>
      <c r="E289" s="1">
        <f t="shared" si="33"/>
        <v>592355.80000000075</v>
      </c>
      <c r="F289" s="1">
        <f t="shared" si="34"/>
        <v>106.72869966831988</v>
      </c>
    </row>
    <row r="290" spans="1:6" ht="21.75" customHeight="1" x14ac:dyDescent="0.4">
      <c r="A290" s="2" t="s">
        <v>486</v>
      </c>
      <c r="B290" s="9" t="s">
        <v>61</v>
      </c>
      <c r="C290" s="1">
        <f>C291</f>
        <v>8797883.9000000004</v>
      </c>
      <c r="D290" s="1">
        <f>D291</f>
        <v>9393738.0000000019</v>
      </c>
      <c r="E290" s="1">
        <f t="shared" si="33"/>
        <v>595854.10000000149</v>
      </c>
      <c r="F290" s="1">
        <f t="shared" si="34"/>
        <v>106.77269792114443</v>
      </c>
    </row>
    <row r="291" spans="1:6" ht="36" x14ac:dyDescent="0.4">
      <c r="A291" s="2" t="s">
        <v>487</v>
      </c>
      <c r="B291" s="9" t="s">
        <v>62</v>
      </c>
      <c r="C291" s="1">
        <f>SUM(C292:C311)</f>
        <v>8797883.9000000004</v>
      </c>
      <c r="D291" s="1">
        <f>SUM(D292:D311)</f>
        <v>9393738.0000000019</v>
      </c>
      <c r="E291" s="1">
        <f t="shared" si="33"/>
        <v>595854.10000000149</v>
      </c>
      <c r="F291" s="1">
        <f t="shared" si="34"/>
        <v>106.77269792114443</v>
      </c>
    </row>
    <row r="292" spans="1:6" ht="97.5" customHeight="1" x14ac:dyDescent="0.4">
      <c r="A292" s="2" t="s">
        <v>488</v>
      </c>
      <c r="B292" s="9" t="s">
        <v>144</v>
      </c>
      <c r="C292" s="1">
        <v>2809.9</v>
      </c>
      <c r="D292" s="1">
        <v>2809.9</v>
      </c>
      <c r="E292" s="39">
        <f t="shared" si="33"/>
        <v>0</v>
      </c>
      <c r="F292" s="1">
        <f t="shared" si="34"/>
        <v>100</v>
      </c>
    </row>
    <row r="293" spans="1:6" ht="96.75" customHeight="1" x14ac:dyDescent="0.4">
      <c r="A293" s="2" t="s">
        <v>489</v>
      </c>
      <c r="B293" s="9" t="s">
        <v>155</v>
      </c>
      <c r="C293" s="1">
        <v>53877.2</v>
      </c>
      <c r="D293" s="1">
        <v>53877.2</v>
      </c>
      <c r="E293" s="39">
        <f t="shared" si="33"/>
        <v>0</v>
      </c>
      <c r="F293" s="1">
        <f t="shared" si="34"/>
        <v>100</v>
      </c>
    </row>
    <row r="294" spans="1:6" ht="208.5" customHeight="1" x14ac:dyDescent="0.4">
      <c r="A294" s="2" t="s">
        <v>490</v>
      </c>
      <c r="B294" s="9" t="s">
        <v>145</v>
      </c>
      <c r="C294" s="1">
        <v>1007965.6</v>
      </c>
      <c r="D294" s="1">
        <v>1048163</v>
      </c>
      <c r="E294" s="1">
        <f t="shared" si="33"/>
        <v>40197.400000000023</v>
      </c>
      <c r="F294" s="1">
        <f t="shared" si="34"/>
        <v>103.9879733990922</v>
      </c>
    </row>
    <row r="295" spans="1:6" ht="207.75" customHeight="1" x14ac:dyDescent="0.4">
      <c r="A295" s="2" t="s">
        <v>491</v>
      </c>
      <c r="B295" s="9" t="s">
        <v>146</v>
      </c>
      <c r="C295" s="1">
        <v>1195021.3</v>
      </c>
      <c r="D295" s="1">
        <v>1213225.5</v>
      </c>
      <c r="E295" s="1">
        <f t="shared" si="33"/>
        <v>18204.199999999953</v>
      </c>
      <c r="F295" s="1">
        <f t="shared" si="34"/>
        <v>101.5233368643722</v>
      </c>
    </row>
    <row r="296" spans="1:6" ht="96.75" customHeight="1" x14ac:dyDescent="0.4">
      <c r="A296" s="2" t="s">
        <v>492</v>
      </c>
      <c r="B296" s="9" t="s">
        <v>612</v>
      </c>
      <c r="C296" s="1">
        <v>715.2</v>
      </c>
      <c r="D296" s="1">
        <v>613</v>
      </c>
      <c r="E296" s="1">
        <f t="shared" si="33"/>
        <v>-102.20000000000005</v>
      </c>
      <c r="F296" s="1">
        <f t="shared" si="34"/>
        <v>85.710290827740494</v>
      </c>
    </row>
    <row r="297" spans="1:6" ht="136.5" customHeight="1" x14ac:dyDescent="0.4">
      <c r="A297" s="2" t="s">
        <v>493</v>
      </c>
      <c r="B297" s="9" t="s">
        <v>613</v>
      </c>
      <c r="C297" s="1">
        <v>18872.5</v>
      </c>
      <c r="D297" s="1">
        <v>18190</v>
      </c>
      <c r="E297" s="1">
        <f t="shared" si="33"/>
        <v>-682.5</v>
      </c>
      <c r="F297" s="1">
        <f t="shared" si="34"/>
        <v>96.383626970459673</v>
      </c>
    </row>
    <row r="298" spans="1:6" ht="78" customHeight="1" x14ac:dyDescent="0.4">
      <c r="A298" s="2" t="s">
        <v>494</v>
      </c>
      <c r="B298" s="9" t="s">
        <v>147</v>
      </c>
      <c r="C298" s="1">
        <v>8630.7000000000007</v>
      </c>
      <c r="D298" s="1">
        <v>8630.7000000000007</v>
      </c>
      <c r="E298" s="39">
        <f t="shared" si="33"/>
        <v>0</v>
      </c>
      <c r="F298" s="1">
        <f t="shared" si="34"/>
        <v>100</v>
      </c>
    </row>
    <row r="299" spans="1:6" ht="113.25" customHeight="1" x14ac:dyDescent="0.4">
      <c r="A299" s="2" t="s">
        <v>495</v>
      </c>
      <c r="B299" s="9" t="s">
        <v>614</v>
      </c>
      <c r="C299" s="1">
        <v>17346.2</v>
      </c>
      <c r="D299" s="1">
        <v>16287.4</v>
      </c>
      <c r="E299" s="1">
        <f t="shared" si="33"/>
        <v>-1058.8000000000011</v>
      </c>
      <c r="F299" s="1">
        <f t="shared" si="34"/>
        <v>93.896069456134484</v>
      </c>
    </row>
    <row r="300" spans="1:6" ht="96.75" customHeight="1" x14ac:dyDescent="0.4">
      <c r="A300" s="2" t="s">
        <v>496</v>
      </c>
      <c r="B300" s="9" t="s">
        <v>148</v>
      </c>
      <c r="C300" s="1">
        <v>2942.1</v>
      </c>
      <c r="D300" s="30">
        <v>2758.1</v>
      </c>
      <c r="E300" s="1">
        <f t="shared" si="33"/>
        <v>-184</v>
      </c>
      <c r="F300" s="1">
        <f t="shared" si="34"/>
        <v>93.745963767377035</v>
      </c>
    </row>
    <row r="301" spans="1:6" ht="132" customHeight="1" x14ac:dyDescent="0.4">
      <c r="A301" s="2" t="s">
        <v>603</v>
      </c>
      <c r="B301" s="31" t="s">
        <v>602</v>
      </c>
      <c r="C301" s="39">
        <v>0</v>
      </c>
      <c r="D301" s="1">
        <v>11421.7</v>
      </c>
      <c r="E301" s="1">
        <f t="shared" si="33"/>
        <v>11421.7</v>
      </c>
      <c r="F301" s="1" t="s">
        <v>590</v>
      </c>
    </row>
    <row r="302" spans="1:6" ht="115.5" customHeight="1" x14ac:dyDescent="0.4">
      <c r="A302" s="2" t="s">
        <v>497</v>
      </c>
      <c r="B302" s="9" t="s">
        <v>149</v>
      </c>
      <c r="C302" s="1">
        <v>62716.800000000003</v>
      </c>
      <c r="D302" s="1">
        <v>62716.800000000003</v>
      </c>
      <c r="E302" s="39">
        <f t="shared" si="33"/>
        <v>0</v>
      </c>
      <c r="F302" s="1">
        <f t="shared" si="34"/>
        <v>100</v>
      </c>
    </row>
    <row r="303" spans="1:6" ht="171.75" customHeight="1" x14ac:dyDescent="0.4">
      <c r="A303" s="2" t="s">
        <v>498</v>
      </c>
      <c r="B303" s="9" t="s">
        <v>150</v>
      </c>
      <c r="C303" s="1">
        <v>7053.8</v>
      </c>
      <c r="D303" s="1">
        <v>7053.8</v>
      </c>
      <c r="E303" s="39">
        <f t="shared" si="33"/>
        <v>0</v>
      </c>
      <c r="F303" s="1">
        <f t="shared" si="34"/>
        <v>100</v>
      </c>
    </row>
    <row r="304" spans="1:6" ht="210" customHeight="1" x14ac:dyDescent="0.4">
      <c r="A304" s="2" t="s">
        <v>499</v>
      </c>
      <c r="B304" s="9" t="s">
        <v>151</v>
      </c>
      <c r="C304" s="1">
        <v>3976127</v>
      </c>
      <c r="D304" s="1">
        <v>4186115.6</v>
      </c>
      <c r="E304" s="1">
        <f t="shared" si="33"/>
        <v>209988.60000000009</v>
      </c>
      <c r="F304" s="1">
        <f t="shared" si="34"/>
        <v>105.2812347291724</v>
      </c>
    </row>
    <row r="305" spans="1:6" ht="135" customHeight="1" x14ac:dyDescent="0.4">
      <c r="A305" s="2" t="s">
        <v>500</v>
      </c>
      <c r="B305" s="9" t="s">
        <v>152</v>
      </c>
      <c r="C305" s="1">
        <v>46964</v>
      </c>
      <c r="D305" s="1">
        <v>21054</v>
      </c>
      <c r="E305" s="1">
        <f t="shared" si="33"/>
        <v>-25910</v>
      </c>
      <c r="F305" s="1">
        <f t="shared" si="34"/>
        <v>44.83008261647219</v>
      </c>
    </row>
    <row r="306" spans="1:6" ht="100.5" customHeight="1" x14ac:dyDescent="0.4">
      <c r="A306" s="2" t="s">
        <v>501</v>
      </c>
      <c r="B306" s="9" t="s">
        <v>615</v>
      </c>
      <c r="C306" s="1">
        <v>20818.5</v>
      </c>
      <c r="D306" s="1">
        <v>35315.5</v>
      </c>
      <c r="E306" s="1">
        <f t="shared" si="33"/>
        <v>14497</v>
      </c>
      <c r="F306" s="1">
        <f t="shared" si="34"/>
        <v>169.63518024833681</v>
      </c>
    </row>
    <row r="307" spans="1:6" ht="210" customHeight="1" x14ac:dyDescent="0.4">
      <c r="A307" s="2" t="s">
        <v>502</v>
      </c>
      <c r="B307" s="9" t="s">
        <v>153</v>
      </c>
      <c r="C307" s="1">
        <v>2330107.2000000002</v>
      </c>
      <c r="D307" s="1">
        <v>2662862.6</v>
      </c>
      <c r="E307" s="1">
        <f t="shared" si="33"/>
        <v>332755.39999999991</v>
      </c>
      <c r="F307" s="1">
        <f t="shared" si="34"/>
        <v>114.2806906051361</v>
      </c>
    </row>
    <row r="308" spans="1:6" ht="96" customHeight="1" x14ac:dyDescent="0.4">
      <c r="A308" s="2" t="s">
        <v>503</v>
      </c>
      <c r="B308" s="9" t="s">
        <v>616</v>
      </c>
      <c r="C308" s="1">
        <v>18694.8</v>
      </c>
      <c r="D308" s="1">
        <v>18694.8</v>
      </c>
      <c r="E308" s="39">
        <f t="shared" si="33"/>
        <v>0</v>
      </c>
      <c r="F308" s="1">
        <f t="shared" si="34"/>
        <v>100</v>
      </c>
    </row>
    <row r="309" spans="1:6" ht="96.75" customHeight="1" collapsed="1" x14ac:dyDescent="0.4">
      <c r="A309" s="2" t="s">
        <v>504</v>
      </c>
      <c r="B309" s="9" t="s">
        <v>154</v>
      </c>
      <c r="C309" s="1">
        <v>21774.5</v>
      </c>
      <c r="D309" s="1">
        <v>19061.5</v>
      </c>
      <c r="E309" s="1">
        <f t="shared" si="33"/>
        <v>-2713</v>
      </c>
      <c r="F309" s="1">
        <f t="shared" si="34"/>
        <v>87.540471652621193</v>
      </c>
    </row>
    <row r="310" spans="1:6" ht="114.75" customHeight="1" x14ac:dyDescent="0.4">
      <c r="A310" s="2" t="s">
        <v>505</v>
      </c>
      <c r="B310" s="9" t="s">
        <v>569</v>
      </c>
      <c r="C310" s="1">
        <v>5414.5</v>
      </c>
      <c r="D310" s="1">
        <v>4814.8</v>
      </c>
      <c r="E310" s="1">
        <f t="shared" si="33"/>
        <v>-599.69999999999982</v>
      </c>
      <c r="F310" s="1">
        <f t="shared" si="34"/>
        <v>88.924185058638841</v>
      </c>
    </row>
    <row r="311" spans="1:6" ht="151.5" customHeight="1" x14ac:dyDescent="0.4">
      <c r="A311" s="2" t="s">
        <v>506</v>
      </c>
      <c r="B311" s="9" t="s">
        <v>617</v>
      </c>
      <c r="C311" s="1">
        <v>32.1</v>
      </c>
      <c r="D311" s="1">
        <v>72.099999999999994</v>
      </c>
      <c r="E311" s="1">
        <f t="shared" si="33"/>
        <v>39.999999999999993</v>
      </c>
      <c r="F311" s="1">
        <f t="shared" si="34"/>
        <v>224.6105919003115</v>
      </c>
    </row>
    <row r="312" spans="1:6" ht="54" x14ac:dyDescent="0.4">
      <c r="A312" s="2" t="s">
        <v>507</v>
      </c>
      <c r="B312" s="9" t="s">
        <v>123</v>
      </c>
      <c r="C312" s="1">
        <f>C313</f>
        <v>5487.3</v>
      </c>
      <c r="D312" s="1">
        <f>D313</f>
        <v>1989</v>
      </c>
      <c r="E312" s="1">
        <f t="shared" si="33"/>
        <v>-3498.3</v>
      </c>
      <c r="F312" s="1">
        <f t="shared" si="34"/>
        <v>36.247334754797436</v>
      </c>
    </row>
    <row r="313" spans="1:6" ht="54" x14ac:dyDescent="0.4">
      <c r="A313" s="2" t="s">
        <v>508</v>
      </c>
      <c r="B313" s="9" t="s">
        <v>71</v>
      </c>
      <c r="C313" s="1">
        <v>5487.3</v>
      </c>
      <c r="D313" s="1">
        <v>1989</v>
      </c>
      <c r="E313" s="1">
        <f t="shared" si="33"/>
        <v>-3498.3</v>
      </c>
      <c r="F313" s="1">
        <f t="shared" si="34"/>
        <v>36.247334754797436</v>
      </c>
    </row>
    <row r="314" spans="1:6" ht="38.25" customHeight="1" x14ac:dyDescent="0.4">
      <c r="A314" s="2" t="s">
        <v>509</v>
      </c>
      <c r="B314" s="9" t="s">
        <v>73</v>
      </c>
      <c r="C314" s="1">
        <f>C315</f>
        <v>50.4</v>
      </c>
      <c r="D314" s="1">
        <f>D315</f>
        <v>50.4</v>
      </c>
      <c r="E314" s="39">
        <f t="shared" si="33"/>
        <v>0</v>
      </c>
      <c r="F314" s="1">
        <f t="shared" si="34"/>
        <v>100</v>
      </c>
    </row>
    <row r="315" spans="1:6" ht="38.25" customHeight="1" x14ac:dyDescent="0.4">
      <c r="A315" s="2" t="s">
        <v>510</v>
      </c>
      <c r="B315" s="9" t="s">
        <v>72</v>
      </c>
      <c r="C315" s="1">
        <v>50.4</v>
      </c>
      <c r="D315" s="1">
        <v>50.4</v>
      </c>
      <c r="E315" s="39">
        <f t="shared" si="33"/>
        <v>0</v>
      </c>
      <c r="F315" s="1">
        <f t="shared" si="34"/>
        <v>100</v>
      </c>
    </row>
    <row r="316" spans="1:6" ht="22.5" customHeight="1" x14ac:dyDescent="0.4">
      <c r="A316" s="2" t="s">
        <v>511</v>
      </c>
      <c r="B316" s="9" t="s">
        <v>172</v>
      </c>
      <c r="C316" s="1">
        <f>SUM(C317,C319,C321,C323)</f>
        <v>281010.40000000002</v>
      </c>
      <c r="D316" s="1">
        <f>SUM(D317,D319,D321,D323)</f>
        <v>261445.59999999998</v>
      </c>
      <c r="E316" s="1">
        <f t="shared" si="33"/>
        <v>-19564.800000000047</v>
      </c>
      <c r="F316" s="1">
        <f t="shared" si="34"/>
        <v>93.037695402020688</v>
      </c>
    </row>
    <row r="317" spans="1:6" ht="96.75" customHeight="1" x14ac:dyDescent="0.4">
      <c r="A317" s="2" t="s">
        <v>512</v>
      </c>
      <c r="B317" s="9" t="s">
        <v>218</v>
      </c>
      <c r="C317" s="39">
        <f>C318</f>
        <v>0</v>
      </c>
      <c r="D317" s="1">
        <f>D318</f>
        <v>1907.3</v>
      </c>
      <c r="E317" s="1">
        <f t="shared" si="33"/>
        <v>1907.3</v>
      </c>
      <c r="F317" s="1" t="s">
        <v>590</v>
      </c>
    </row>
    <row r="318" spans="1:6" ht="96.75" customHeight="1" x14ac:dyDescent="0.4">
      <c r="A318" s="2" t="s">
        <v>513</v>
      </c>
      <c r="B318" s="9" t="s">
        <v>219</v>
      </c>
      <c r="C318" s="39">
        <v>0</v>
      </c>
      <c r="D318" s="1">
        <v>1907.3</v>
      </c>
      <c r="E318" s="1">
        <f t="shared" si="33"/>
        <v>1907.3</v>
      </c>
      <c r="F318" s="1" t="s">
        <v>590</v>
      </c>
    </row>
    <row r="319" spans="1:6" ht="54" x14ac:dyDescent="0.4">
      <c r="A319" s="2" t="s">
        <v>514</v>
      </c>
      <c r="B319" s="9" t="s">
        <v>570</v>
      </c>
      <c r="C319" s="1">
        <f>C320</f>
        <v>22337.7</v>
      </c>
      <c r="D319" s="1">
        <f>D320</f>
        <v>21964.1</v>
      </c>
      <c r="E319" s="1">
        <f t="shared" si="33"/>
        <v>-373.60000000000218</v>
      </c>
      <c r="F319" s="1">
        <f t="shared" si="34"/>
        <v>98.327491192020659</v>
      </c>
    </row>
    <row r="320" spans="1:6" ht="54" x14ac:dyDescent="0.4">
      <c r="A320" s="2" t="s">
        <v>515</v>
      </c>
      <c r="B320" s="9" t="s">
        <v>175</v>
      </c>
      <c r="C320" s="1">
        <v>22337.7</v>
      </c>
      <c r="D320" s="1">
        <v>21964.1</v>
      </c>
      <c r="E320" s="1">
        <f t="shared" si="33"/>
        <v>-373.60000000000218</v>
      </c>
      <c r="F320" s="1">
        <f t="shared" si="34"/>
        <v>98.327491192020659</v>
      </c>
    </row>
    <row r="321" spans="1:6" ht="75.75" customHeight="1" x14ac:dyDescent="0.4">
      <c r="A321" s="2" t="s">
        <v>516</v>
      </c>
      <c r="B321" s="9" t="s">
        <v>173</v>
      </c>
      <c r="C321" s="1">
        <f>C322</f>
        <v>246796.5</v>
      </c>
      <c r="D321" s="1">
        <f>D322</f>
        <v>221189.3</v>
      </c>
      <c r="E321" s="1">
        <f t="shared" si="33"/>
        <v>-25607.200000000012</v>
      </c>
      <c r="F321" s="1">
        <f t="shared" si="34"/>
        <v>89.624164037982695</v>
      </c>
    </row>
    <row r="322" spans="1:6" ht="90" x14ac:dyDescent="0.4">
      <c r="A322" s="2" t="s">
        <v>517</v>
      </c>
      <c r="B322" s="9" t="s">
        <v>174</v>
      </c>
      <c r="C322" s="1">
        <v>246796.5</v>
      </c>
      <c r="D322" s="1">
        <v>221189.3</v>
      </c>
      <c r="E322" s="1">
        <f t="shared" si="33"/>
        <v>-25607.200000000012</v>
      </c>
      <c r="F322" s="1">
        <f t="shared" si="34"/>
        <v>89.624164037982695</v>
      </c>
    </row>
    <row r="323" spans="1:6" ht="21" customHeight="1" x14ac:dyDescent="0.4">
      <c r="A323" s="2" t="s">
        <v>518</v>
      </c>
      <c r="B323" s="9" t="s">
        <v>181</v>
      </c>
      <c r="C323" s="1">
        <f>C324</f>
        <v>11876.2</v>
      </c>
      <c r="D323" s="1">
        <f>D324</f>
        <v>16384.899999999998</v>
      </c>
      <c r="E323" s="1">
        <f t="shared" si="33"/>
        <v>4508.6999999999971</v>
      </c>
      <c r="F323" s="1">
        <f t="shared" si="34"/>
        <v>137.96416362136034</v>
      </c>
    </row>
    <row r="324" spans="1:6" ht="21" customHeight="1" x14ac:dyDescent="0.4">
      <c r="A324" s="2" t="s">
        <v>519</v>
      </c>
      <c r="B324" s="9" t="s">
        <v>182</v>
      </c>
      <c r="C324" s="1">
        <f>SUM(C325:C328)</f>
        <v>11876.2</v>
      </c>
      <c r="D324" s="1">
        <f>SUM(D325:D328)</f>
        <v>16384.899999999998</v>
      </c>
      <c r="E324" s="1">
        <f t="shared" si="33"/>
        <v>4508.6999999999971</v>
      </c>
      <c r="F324" s="1">
        <f t="shared" si="34"/>
        <v>137.96416362136034</v>
      </c>
    </row>
    <row r="325" spans="1:6" ht="95.25" customHeight="1" x14ac:dyDescent="0.4">
      <c r="A325" s="2" t="s">
        <v>520</v>
      </c>
      <c r="B325" s="9" t="s">
        <v>618</v>
      </c>
      <c r="C325" s="1">
        <v>5696.6</v>
      </c>
      <c r="D325" s="1">
        <v>10434.9</v>
      </c>
      <c r="E325" s="1">
        <f t="shared" si="33"/>
        <v>4738.2999999999993</v>
      </c>
      <c r="F325" s="1">
        <f t="shared" si="34"/>
        <v>183.17768493487341</v>
      </c>
    </row>
    <row r="326" spans="1:6" ht="78.75" customHeight="1" x14ac:dyDescent="0.4">
      <c r="A326" s="2" t="s">
        <v>521</v>
      </c>
      <c r="B326" s="9" t="s">
        <v>183</v>
      </c>
      <c r="C326" s="1">
        <v>213.8</v>
      </c>
      <c r="D326" s="1">
        <v>213.8</v>
      </c>
      <c r="E326" s="39">
        <f t="shared" si="33"/>
        <v>0</v>
      </c>
      <c r="F326" s="1">
        <f t="shared" si="34"/>
        <v>100</v>
      </c>
    </row>
    <row r="327" spans="1:6" ht="58.5" customHeight="1" x14ac:dyDescent="0.4">
      <c r="A327" s="2" t="s">
        <v>522</v>
      </c>
      <c r="B327" s="9" t="s">
        <v>184</v>
      </c>
      <c r="C327" s="1">
        <v>1784.1</v>
      </c>
      <c r="D327" s="1">
        <v>1554.5</v>
      </c>
      <c r="E327" s="1">
        <f t="shared" si="33"/>
        <v>-229.59999999999991</v>
      </c>
      <c r="F327" s="1">
        <f t="shared" si="34"/>
        <v>87.130766212656241</v>
      </c>
    </row>
    <row r="328" spans="1:6" ht="117.75" customHeight="1" x14ac:dyDescent="0.4">
      <c r="A328" s="2" t="s">
        <v>523</v>
      </c>
      <c r="B328" s="9" t="s">
        <v>619</v>
      </c>
      <c r="C328" s="1">
        <v>4181.7</v>
      </c>
      <c r="D328" s="1">
        <v>4181.7</v>
      </c>
      <c r="E328" s="39">
        <f t="shared" si="33"/>
        <v>0</v>
      </c>
      <c r="F328" s="1">
        <f t="shared" si="34"/>
        <v>100</v>
      </c>
    </row>
    <row r="329" spans="1:6" ht="24" customHeight="1" x14ac:dyDescent="0.4">
      <c r="A329" s="25" t="s">
        <v>524</v>
      </c>
      <c r="B329" s="26" t="s">
        <v>137</v>
      </c>
      <c r="C329" s="28">
        <f>C330</f>
        <v>1354961.4</v>
      </c>
      <c r="D329" s="28">
        <f>D330</f>
        <v>1354961.4</v>
      </c>
      <c r="E329" s="28">
        <f t="shared" si="33"/>
        <v>0</v>
      </c>
      <c r="F329" s="28">
        <f t="shared" si="34"/>
        <v>100</v>
      </c>
    </row>
    <row r="330" spans="1:6" ht="22.5" customHeight="1" x14ac:dyDescent="0.4">
      <c r="A330" s="2" t="s">
        <v>525</v>
      </c>
      <c r="B330" s="9" t="s">
        <v>138</v>
      </c>
      <c r="C330" s="1">
        <f>SUM(C331:C333)</f>
        <v>1354961.4</v>
      </c>
      <c r="D330" s="1">
        <f>SUM(D331:D333)</f>
        <v>1354961.4</v>
      </c>
      <c r="E330" s="39">
        <f t="shared" si="33"/>
        <v>0</v>
      </c>
      <c r="F330" s="1">
        <f t="shared" si="34"/>
        <v>100</v>
      </c>
    </row>
    <row r="331" spans="1:6" ht="36" x14ac:dyDescent="0.4">
      <c r="A331" s="2" t="s">
        <v>526</v>
      </c>
      <c r="B331" s="9" t="s">
        <v>139</v>
      </c>
      <c r="C331" s="1">
        <f>63125+60000</f>
        <v>123125</v>
      </c>
      <c r="D331" s="1">
        <v>123125</v>
      </c>
      <c r="E331" s="39">
        <f t="shared" si="33"/>
        <v>0</v>
      </c>
      <c r="F331" s="1">
        <f t="shared" si="34"/>
        <v>100</v>
      </c>
    </row>
    <row r="332" spans="1:6" ht="36" x14ac:dyDescent="0.4">
      <c r="A332" s="2" t="s">
        <v>527</v>
      </c>
      <c r="B332" s="9" t="s">
        <v>139</v>
      </c>
      <c r="C332" s="1">
        <v>912714.4</v>
      </c>
      <c r="D332" s="1">
        <v>912714.4</v>
      </c>
      <c r="E332" s="39">
        <f t="shared" si="33"/>
        <v>0</v>
      </c>
      <c r="F332" s="1">
        <f t="shared" si="34"/>
        <v>100</v>
      </c>
    </row>
    <row r="333" spans="1:6" ht="36" x14ac:dyDescent="0.4">
      <c r="A333" s="2" t="s">
        <v>528</v>
      </c>
      <c r="B333" s="9" t="s">
        <v>139</v>
      </c>
      <c r="C333" s="1">
        <v>319122</v>
      </c>
      <c r="D333" s="1">
        <v>319122</v>
      </c>
      <c r="E333" s="39">
        <f t="shared" si="33"/>
        <v>0</v>
      </c>
      <c r="F333" s="1">
        <f t="shared" si="34"/>
        <v>100</v>
      </c>
    </row>
    <row r="334" spans="1:6" ht="52.5" x14ac:dyDescent="0.4">
      <c r="A334" s="25" t="s">
        <v>529</v>
      </c>
      <c r="B334" s="26" t="s">
        <v>162</v>
      </c>
      <c r="C334" s="28">
        <f t="shared" ref="C334:D336" si="35">C335</f>
        <v>123214.50000000001</v>
      </c>
      <c r="D334" s="28">
        <f t="shared" si="35"/>
        <v>129720.50000000001</v>
      </c>
      <c r="E334" s="28">
        <f t="shared" si="33"/>
        <v>6506</v>
      </c>
      <c r="F334" s="28">
        <f t="shared" si="34"/>
        <v>105.28022270106196</v>
      </c>
    </row>
    <row r="335" spans="1:6" ht="57.75" customHeight="1" x14ac:dyDescent="0.4">
      <c r="A335" s="2" t="s">
        <v>530</v>
      </c>
      <c r="B335" s="9" t="s">
        <v>170</v>
      </c>
      <c r="C335" s="1">
        <f t="shared" si="35"/>
        <v>123214.50000000001</v>
      </c>
      <c r="D335" s="1">
        <f t="shared" si="35"/>
        <v>129720.50000000001</v>
      </c>
      <c r="E335" s="1">
        <f t="shared" si="33"/>
        <v>6506</v>
      </c>
      <c r="F335" s="1">
        <f t="shared" si="34"/>
        <v>105.28022270106196</v>
      </c>
    </row>
    <row r="336" spans="1:6" ht="58.5" customHeight="1" x14ac:dyDescent="0.4">
      <c r="A336" s="2" t="s">
        <v>531</v>
      </c>
      <c r="B336" s="9" t="s">
        <v>220</v>
      </c>
      <c r="C336" s="1">
        <f t="shared" si="35"/>
        <v>123214.50000000001</v>
      </c>
      <c r="D336" s="1">
        <f t="shared" si="35"/>
        <v>129720.50000000001</v>
      </c>
      <c r="E336" s="1">
        <f t="shared" si="33"/>
        <v>6506</v>
      </c>
      <c r="F336" s="1">
        <f t="shared" si="34"/>
        <v>105.28022270106196</v>
      </c>
    </row>
    <row r="337" spans="1:6" ht="22.5" customHeight="1" x14ac:dyDescent="0.4">
      <c r="A337" s="2" t="s">
        <v>532</v>
      </c>
      <c r="B337" s="9" t="s">
        <v>171</v>
      </c>
      <c r="C337" s="1">
        <f>SUM(C338,C347,C352)</f>
        <v>123214.50000000001</v>
      </c>
      <c r="D337" s="1">
        <f>SUM(D338,D347,D352)</f>
        <v>129720.50000000001</v>
      </c>
      <c r="E337" s="1">
        <f t="shared" si="33"/>
        <v>6506</v>
      </c>
      <c r="F337" s="1">
        <f t="shared" si="34"/>
        <v>105.28022270106196</v>
      </c>
    </row>
    <row r="338" spans="1:6" ht="22.5" customHeight="1" x14ac:dyDescent="0.4">
      <c r="A338" s="2" t="s">
        <v>533</v>
      </c>
      <c r="B338" s="9" t="s">
        <v>334</v>
      </c>
      <c r="C338" s="1">
        <f>SUM(C339,C342)</f>
        <v>6415.2999999999993</v>
      </c>
      <c r="D338" s="1">
        <f>SUM(D339,D342)</f>
        <v>6741.2</v>
      </c>
      <c r="E338" s="1">
        <f t="shared" si="33"/>
        <v>325.90000000000055</v>
      </c>
      <c r="F338" s="1">
        <f t="shared" si="34"/>
        <v>105.08004302215016</v>
      </c>
    </row>
    <row r="339" spans="1:6" ht="36" x14ac:dyDescent="0.4">
      <c r="A339" s="2" t="s">
        <v>534</v>
      </c>
      <c r="B339" s="9" t="s">
        <v>332</v>
      </c>
      <c r="C339" s="1">
        <f>SUM(C340:C341)</f>
        <v>2932.2</v>
      </c>
      <c r="D339" s="1">
        <f>SUM(D340:D341)</f>
        <v>3015.1</v>
      </c>
      <c r="E339" s="1">
        <f t="shared" si="33"/>
        <v>82.900000000000091</v>
      </c>
      <c r="F339" s="1">
        <f t="shared" si="34"/>
        <v>102.82722870199849</v>
      </c>
    </row>
    <row r="340" spans="1:6" ht="36" x14ac:dyDescent="0.4">
      <c r="A340" s="2" t="s">
        <v>535</v>
      </c>
      <c r="B340" s="9" t="s">
        <v>332</v>
      </c>
      <c r="C340" s="1">
        <v>2931.5</v>
      </c>
      <c r="D340" s="1">
        <v>3014.4</v>
      </c>
      <c r="E340" s="1">
        <f t="shared" si="33"/>
        <v>82.900000000000091</v>
      </c>
      <c r="F340" s="1">
        <f t="shared" si="34"/>
        <v>102.82790380351356</v>
      </c>
    </row>
    <row r="341" spans="1:6" ht="36" x14ac:dyDescent="0.4">
      <c r="A341" s="2" t="s">
        <v>536</v>
      </c>
      <c r="B341" s="9" t="s">
        <v>332</v>
      </c>
      <c r="C341" s="1">
        <v>0.7</v>
      </c>
      <c r="D341" s="1">
        <v>0.7</v>
      </c>
      <c r="E341" s="39">
        <f t="shared" si="33"/>
        <v>0</v>
      </c>
      <c r="F341" s="1">
        <f t="shared" si="34"/>
        <v>100</v>
      </c>
    </row>
    <row r="342" spans="1:6" ht="36" x14ac:dyDescent="0.4">
      <c r="A342" s="2" t="s">
        <v>537</v>
      </c>
      <c r="B342" s="9" t="s">
        <v>572</v>
      </c>
      <c r="C342" s="1">
        <f>SUM(C343:C346)</f>
        <v>3483.1</v>
      </c>
      <c r="D342" s="1">
        <f>SUM(D343:D346)</f>
        <v>3726.1</v>
      </c>
      <c r="E342" s="1">
        <f t="shared" si="33"/>
        <v>243</v>
      </c>
      <c r="F342" s="1">
        <f t="shared" si="34"/>
        <v>106.97654388332232</v>
      </c>
    </row>
    <row r="343" spans="1:6" ht="36" x14ac:dyDescent="0.4">
      <c r="A343" s="2" t="s">
        <v>557</v>
      </c>
      <c r="B343" s="9" t="s">
        <v>572</v>
      </c>
      <c r="C343" s="1">
        <v>102.7</v>
      </c>
      <c r="D343" s="1">
        <v>102.7</v>
      </c>
      <c r="E343" s="39">
        <f t="shared" si="33"/>
        <v>0</v>
      </c>
      <c r="F343" s="1">
        <f t="shared" si="34"/>
        <v>100</v>
      </c>
    </row>
    <row r="344" spans="1:6" ht="36" x14ac:dyDescent="0.4">
      <c r="A344" s="2" t="s">
        <v>538</v>
      </c>
      <c r="B344" s="9" t="s">
        <v>572</v>
      </c>
      <c r="C344" s="1">
        <v>3199.1</v>
      </c>
      <c r="D344" s="1">
        <v>3313.9</v>
      </c>
      <c r="E344" s="1">
        <f t="shared" si="33"/>
        <v>114.80000000000018</v>
      </c>
      <c r="F344" s="1">
        <f t="shared" si="34"/>
        <v>103.58850926823169</v>
      </c>
    </row>
    <row r="345" spans="1:6" ht="36" x14ac:dyDescent="0.4">
      <c r="A345" s="2" t="s">
        <v>539</v>
      </c>
      <c r="B345" s="9" t="s">
        <v>572</v>
      </c>
      <c r="C345" s="1">
        <v>133.9</v>
      </c>
      <c r="D345" s="1">
        <v>262.10000000000002</v>
      </c>
      <c r="E345" s="1">
        <f t="shared" si="33"/>
        <v>128.20000000000002</v>
      </c>
      <c r="F345" s="1">
        <f t="shared" si="34"/>
        <v>195.74309185959672</v>
      </c>
    </row>
    <row r="346" spans="1:6" ht="36" x14ac:dyDescent="0.4">
      <c r="A346" s="2" t="s">
        <v>540</v>
      </c>
      <c r="B346" s="9" t="s">
        <v>572</v>
      </c>
      <c r="C346" s="1">
        <v>47.4</v>
      </c>
      <c r="D346" s="1">
        <v>47.4</v>
      </c>
      <c r="E346" s="39">
        <f t="shared" si="33"/>
        <v>0</v>
      </c>
      <c r="F346" s="1">
        <f t="shared" si="34"/>
        <v>100</v>
      </c>
    </row>
    <row r="347" spans="1:6" ht="24" customHeight="1" x14ac:dyDescent="0.4">
      <c r="A347" s="2" t="s">
        <v>541</v>
      </c>
      <c r="B347" s="9" t="s">
        <v>336</v>
      </c>
      <c r="C347" s="1">
        <f>SUM(C348:C349)</f>
        <v>694.7</v>
      </c>
      <c r="D347" s="1">
        <f>SUM(D348:D349)</f>
        <v>728.8</v>
      </c>
      <c r="E347" s="1">
        <f t="shared" si="33"/>
        <v>34.099999999999909</v>
      </c>
      <c r="F347" s="1">
        <f t="shared" si="34"/>
        <v>104.90859363754137</v>
      </c>
    </row>
    <row r="348" spans="1:6" ht="36" x14ac:dyDescent="0.4">
      <c r="A348" s="2" t="s">
        <v>542</v>
      </c>
      <c r="B348" s="9" t="s">
        <v>337</v>
      </c>
      <c r="C348" s="1">
        <v>497.9</v>
      </c>
      <c r="D348" s="1">
        <v>511.9</v>
      </c>
      <c r="E348" s="1">
        <f t="shared" si="33"/>
        <v>14</v>
      </c>
      <c r="F348" s="1">
        <f t="shared" si="34"/>
        <v>102.81180960032134</v>
      </c>
    </row>
    <row r="349" spans="1:6" ht="36" x14ac:dyDescent="0.4">
      <c r="A349" s="2" t="s">
        <v>543</v>
      </c>
      <c r="B349" s="9" t="s">
        <v>335</v>
      </c>
      <c r="C349" s="1">
        <f>SUM(C350:C351)</f>
        <v>196.8</v>
      </c>
      <c r="D349" s="1">
        <f>SUM(D350:D351)</f>
        <v>216.9</v>
      </c>
      <c r="E349" s="1">
        <f t="shared" ref="E349:E361" si="36">D349-C349</f>
        <v>20.099999999999994</v>
      </c>
      <c r="F349" s="1">
        <f t="shared" ref="F349:F362" si="37">D349/C349*100</f>
        <v>110.21341463414633</v>
      </c>
    </row>
    <row r="350" spans="1:6" ht="36" x14ac:dyDescent="0.4">
      <c r="A350" s="2" t="s">
        <v>544</v>
      </c>
      <c r="B350" s="9" t="s">
        <v>335</v>
      </c>
      <c r="C350" s="1">
        <v>1.4</v>
      </c>
      <c r="D350" s="1">
        <v>1.4</v>
      </c>
      <c r="E350" s="39">
        <f t="shared" si="36"/>
        <v>0</v>
      </c>
      <c r="F350" s="1">
        <f t="shared" si="37"/>
        <v>100</v>
      </c>
    </row>
    <row r="351" spans="1:6" ht="36" x14ac:dyDescent="0.4">
      <c r="A351" s="2" t="s">
        <v>545</v>
      </c>
      <c r="B351" s="9" t="s">
        <v>335</v>
      </c>
      <c r="C351" s="1">
        <v>195.4</v>
      </c>
      <c r="D351" s="1">
        <v>215.5</v>
      </c>
      <c r="E351" s="1">
        <f t="shared" si="36"/>
        <v>20.099999999999994</v>
      </c>
      <c r="F351" s="1">
        <f t="shared" si="37"/>
        <v>110.28659160696009</v>
      </c>
    </row>
    <row r="352" spans="1:6" ht="22.5" customHeight="1" x14ac:dyDescent="0.4">
      <c r="A352" s="2" t="s">
        <v>546</v>
      </c>
      <c r="B352" s="9" t="s">
        <v>169</v>
      </c>
      <c r="C352" s="1">
        <f>SUM(C353:C354)</f>
        <v>116104.50000000001</v>
      </c>
      <c r="D352" s="1">
        <f>SUM(D353:D354)</f>
        <v>122250.50000000001</v>
      </c>
      <c r="E352" s="1">
        <f t="shared" si="36"/>
        <v>6146</v>
      </c>
      <c r="F352" s="1">
        <f t="shared" si="37"/>
        <v>105.2935071422727</v>
      </c>
    </row>
    <row r="353" spans="1:6" ht="36" x14ac:dyDescent="0.4">
      <c r="A353" s="2" t="s">
        <v>547</v>
      </c>
      <c r="B353" s="9" t="s">
        <v>563</v>
      </c>
      <c r="C353" s="1">
        <v>4093.1</v>
      </c>
      <c r="D353" s="1">
        <v>4093.1</v>
      </c>
      <c r="E353" s="39">
        <f t="shared" si="36"/>
        <v>0</v>
      </c>
      <c r="F353" s="1">
        <f t="shared" si="37"/>
        <v>100</v>
      </c>
    </row>
    <row r="354" spans="1:6" ht="36" x14ac:dyDescent="0.4">
      <c r="A354" s="2" t="s">
        <v>548</v>
      </c>
      <c r="B354" s="9" t="s">
        <v>168</v>
      </c>
      <c r="C354" s="1">
        <f>SUM(C355:C356)</f>
        <v>112011.40000000001</v>
      </c>
      <c r="D354" s="1">
        <f>SUM(D355:D356)</f>
        <v>118157.40000000001</v>
      </c>
      <c r="E354" s="1">
        <f t="shared" si="36"/>
        <v>6146</v>
      </c>
      <c r="F354" s="1">
        <f t="shared" si="37"/>
        <v>105.48694150773939</v>
      </c>
    </row>
    <row r="355" spans="1:6" ht="36" x14ac:dyDescent="0.4">
      <c r="A355" s="2" t="s">
        <v>549</v>
      </c>
      <c r="B355" s="9" t="s">
        <v>168</v>
      </c>
      <c r="C355" s="1">
        <v>21.1</v>
      </c>
      <c r="D355" s="1">
        <v>21.1</v>
      </c>
      <c r="E355" s="39">
        <f t="shared" si="36"/>
        <v>0</v>
      </c>
      <c r="F355" s="1">
        <f t="shared" si="37"/>
        <v>100</v>
      </c>
    </row>
    <row r="356" spans="1:6" ht="36" x14ac:dyDescent="0.4">
      <c r="A356" s="2" t="s">
        <v>550</v>
      </c>
      <c r="B356" s="9" t="s">
        <v>168</v>
      </c>
      <c r="C356" s="10">
        <v>111990.3</v>
      </c>
      <c r="D356" s="10">
        <v>118136.3</v>
      </c>
      <c r="E356" s="10">
        <f t="shared" si="36"/>
        <v>6146</v>
      </c>
      <c r="F356" s="10">
        <f t="shared" si="37"/>
        <v>105.48797529786063</v>
      </c>
    </row>
    <row r="357" spans="1:6" ht="35" x14ac:dyDescent="0.4">
      <c r="A357" s="25" t="s">
        <v>551</v>
      </c>
      <c r="B357" s="26" t="s">
        <v>163</v>
      </c>
      <c r="C357" s="28">
        <f>C358</f>
        <v>-30582.6</v>
      </c>
      <c r="D357" s="28">
        <f>D358</f>
        <v>-30679.599999999999</v>
      </c>
      <c r="E357" s="28">
        <f t="shared" si="36"/>
        <v>-97</v>
      </c>
      <c r="F357" s="28">
        <f t="shared" si="37"/>
        <v>100.31717381779181</v>
      </c>
    </row>
    <row r="358" spans="1:6" ht="36" x14ac:dyDescent="0.4">
      <c r="A358" s="2" t="s">
        <v>552</v>
      </c>
      <c r="B358" s="9" t="s">
        <v>164</v>
      </c>
      <c r="C358" s="1">
        <f>SUM(C359:C361)</f>
        <v>-30582.6</v>
      </c>
      <c r="D358" s="1">
        <f>SUM(D359:D361)</f>
        <v>-30679.599999999999</v>
      </c>
      <c r="E358" s="1">
        <f t="shared" si="36"/>
        <v>-97</v>
      </c>
      <c r="F358" s="1">
        <f t="shared" si="37"/>
        <v>100.31717381779181</v>
      </c>
    </row>
    <row r="359" spans="1:6" ht="72" x14ac:dyDescent="0.4">
      <c r="A359" s="2" t="s">
        <v>553</v>
      </c>
      <c r="B359" s="9" t="s">
        <v>165</v>
      </c>
      <c r="C359" s="1">
        <v>-5945.8</v>
      </c>
      <c r="D359" s="1">
        <v>-5945.8</v>
      </c>
      <c r="E359" s="39">
        <f t="shared" si="36"/>
        <v>0</v>
      </c>
      <c r="F359" s="1">
        <f t="shared" si="37"/>
        <v>100</v>
      </c>
    </row>
    <row r="360" spans="1:6" ht="54" x14ac:dyDescent="0.4">
      <c r="A360" s="2" t="s">
        <v>554</v>
      </c>
      <c r="B360" s="9" t="s">
        <v>166</v>
      </c>
      <c r="C360" s="1">
        <v>-3827.5</v>
      </c>
      <c r="D360" s="1">
        <v>-3827.5</v>
      </c>
      <c r="E360" s="39">
        <f t="shared" si="36"/>
        <v>0</v>
      </c>
      <c r="F360" s="1">
        <f t="shared" si="37"/>
        <v>100</v>
      </c>
    </row>
    <row r="361" spans="1:6" ht="36" x14ac:dyDescent="0.4">
      <c r="A361" s="2" t="s">
        <v>555</v>
      </c>
      <c r="B361" s="9" t="s">
        <v>167</v>
      </c>
      <c r="C361" s="1">
        <v>-20809.3</v>
      </c>
      <c r="D361" s="1">
        <v>-20906.3</v>
      </c>
      <c r="E361" s="1">
        <f t="shared" si="36"/>
        <v>-97</v>
      </c>
      <c r="F361" s="1">
        <f t="shared" si="37"/>
        <v>100.46613773649283</v>
      </c>
    </row>
    <row r="362" spans="1:6" ht="24.75" customHeight="1" x14ac:dyDescent="0.4">
      <c r="A362" s="13" t="s">
        <v>63</v>
      </c>
      <c r="B362" s="17" t="s">
        <v>64</v>
      </c>
      <c r="C362" s="18">
        <f>SUM(C11,C259)</f>
        <v>32605555.800000004</v>
      </c>
      <c r="D362" s="18">
        <f>SUM(D11,D259)</f>
        <v>30288027.899999999</v>
      </c>
      <c r="E362" s="18">
        <f>D362-C362</f>
        <v>-2317527.900000006</v>
      </c>
      <c r="F362" s="18">
        <f t="shared" si="37"/>
        <v>92.892230041359994</v>
      </c>
    </row>
  </sheetData>
  <customSheetViews>
    <customSheetView guid="{66D03AEB-9587-45BE-9B58-873679CFA473}" scale="70" showPageBreaks="1" fitToPage="1" printArea="1" showAutoFilter="1" hiddenRows="1" view="pageBreakPreview">
      <pane xSplit="5" ySplit="16" topLeftCell="F61" activePane="bottomRight" state="frozen"/>
      <selection pane="bottomRight" activeCell="G71" sqref="G71:I71"/>
      <rowBreaks count="1" manualBreakCount="1">
        <brk id="289" max="8" man="1"/>
      </rowBreaks>
      <pageMargins left="0.43307086614173229" right="0.23622047244094491" top="0.74803149606299213" bottom="0.74803149606299213" header="0.31496062992125984" footer="0.31496062992125984"/>
      <pageSetup paperSize="9" scale="35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L16"/>
    </customSheetView>
    <customSheetView guid="{889CA93C-4BC3-4242-931D-E54F04AA09D5}" scale="55" showPageBreaks="1" fitToPage="1" printArea="1" view="pageBreakPreview">
      <pane xSplit="5" ySplit="16" topLeftCell="F250" activePane="bottomRight" state="frozen"/>
      <selection pane="bottomRight" activeCell="F257" sqref="F257"/>
      <rowBreaks count="1" manualBreakCount="1">
        <brk id="287" max="9" man="1"/>
      </rowBreaks>
      <pageMargins left="0.43307086614173229" right="0.23622047244094491" top="0.74803149606299213" bottom="0.74803149606299213" header="0.31496062992125984" footer="0.31496062992125984"/>
      <pageSetup paperSize="9" scale="27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</customSheetView>
    <customSheetView guid="{1F2CBD39-ED31-4647-A8B2-BABB3AED32D8}" scale="60" showPageBreaks="1" fitToPage="1" printArea="1" filter="1" showAutoFilter="1" hiddenRows="1" hiddenColumns="1" view="pageBreakPreview" topLeftCell="A12">
      <pane xSplit="1" ySplit="5" topLeftCell="C152" activePane="bottomRight" state="frozen"/>
      <selection pane="bottomRight" activeCell="E76" sqref="E76"/>
      <rowBreaks count="1" manualBreakCount="1">
        <brk id="288" max="10" man="1"/>
      </rowBreaks>
      <pageMargins left="0.43307086614173229" right="0.23622047244094491" top="0.74803149606299213" bottom="0.74803149606299213" header="0.31496062992125984" footer="0.31496062992125984"/>
      <pageSetup paperSize="9" scale="40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N361">
        <filterColumn colId="0">
          <filters>
            <filter val="158 1 11 05012 04 0000 120"/>
            <filter val="158 1 11 05024 04 0000 120"/>
            <filter val="158 1 11 05074 04 0000 120"/>
            <filter val="158 1 11 05312 04 0000 120"/>
            <filter val="158 1 11 09044 04 0500 120"/>
            <filter val="158 1 11 09080 04 0000 120"/>
            <filter val="158 1 13 02064 04 0000 130"/>
            <filter val="158 1 13 02994 04 0200 130"/>
            <filter val="158 1 14 02043 04 0000 410"/>
            <filter val="158 1 14 06012 04 0000 430"/>
            <filter val="158 1 16 07010 04 0000 140"/>
            <filter val="158 1 16 07090 04 0000 140"/>
            <filter val="158 1 16 10123 01 0041 140"/>
            <filter val="158 1 17 01040 04 0000 180"/>
            <filter val="158 1 17 05040 04 0000 180"/>
          </filters>
        </filterColumn>
      </autoFilter>
    </customSheetView>
    <customSheetView guid="{EF8B1F3F-02AD-4938-B9E2-7DF34B6E21DC}" scale="70" showPageBreaks="1" fitToPage="1" printArea="1" showAutoFilter="1" hiddenRows="1" view="pageBreakPreview" topLeftCell="A12">
      <selection activeCell="I21" sqref="I21"/>
      <rowBreaks count="1" manualBreakCount="1">
        <brk id="289" max="8" man="1"/>
      </rowBreaks>
      <pageMargins left="0.43307086614173229" right="0.23622047244094491" top="0.74803149606299213" bottom="0.74803149606299213" header="0.31496062992125984" footer="0.31496062992125984"/>
      <pageSetup paperSize="9" scale="29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N361"/>
    </customSheetView>
  </customSheetViews>
  <mergeCells count="5">
    <mergeCell ref="A6:F6"/>
    <mergeCell ref="H75:O75"/>
    <mergeCell ref="D1:F1"/>
    <mergeCell ref="D2:F2"/>
    <mergeCell ref="D3:F3"/>
  </mergeCells>
  <pageMargins left="0.34" right="0.23622047244094491" top="0.47244094488188981" bottom="0.51181102362204722" header="0.31496062992125984" footer="0.31496062992125984"/>
  <pageSetup paperSize="9" scale="58" fitToHeight="0" orientation="landscape" r:id="rId5"/>
  <headerFooter alignWithMargins="0">
    <oddHeader>&amp;CСтраница &amp;P</oddHeader>
    <oddFooter>&amp;CОтчет об исполнении бюджета муниципального образования город Норильск за 2024 год</oddFooter>
  </headerFooter>
  <rowBreaks count="23" manualBreakCount="23">
    <brk id="20" max="5" man="1"/>
    <brk id="33" max="5" man="1"/>
    <brk id="59" max="5" man="1"/>
    <brk id="76" max="5" man="1"/>
    <brk id="90" max="5" man="1"/>
    <brk id="105" max="5" man="1"/>
    <brk id="130" max="5" man="1"/>
    <brk id="152" max="5" man="1"/>
    <brk id="165" max="5" man="1"/>
    <brk id="177" max="5" man="1"/>
    <brk id="189" max="5" man="1"/>
    <brk id="204" max="5" man="1"/>
    <brk id="219" max="5" man="1"/>
    <brk id="233" max="5" man="1"/>
    <brk id="241" max="5" man="1"/>
    <brk id="266" max="5" man="1"/>
    <brk id="282" max="5" man="1"/>
    <brk id="292" max="5" man="1"/>
    <brk id="297" max="5" man="1"/>
    <brk id="303" max="5" man="1"/>
    <brk id="308" max="5" man="1"/>
    <brk id="318" max="5" man="1"/>
    <brk id="3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2025-04-29T09:46:42Z</cp:lastPrinted>
  <dcterms:created xsi:type="dcterms:W3CDTF">2006-02-07T12:07:20Z</dcterms:created>
  <dcterms:modified xsi:type="dcterms:W3CDTF">2025-05-23T09:46:43Z</dcterms:modified>
</cp:coreProperties>
</file>